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kubala\Documents\Poziadavky\2025\TS_Morhacova_Marec\def\"/>
    </mc:Choice>
  </mc:AlternateContent>
  <bookViews>
    <workbookView xWindow="0" yWindow="0" windowWidth="28800" windowHeight="10800"/>
  </bookViews>
  <sheets>
    <sheet name="Obsah" sheetId="14" r:id="rId1"/>
    <sheet name="T1" sheetId="1" r:id="rId2"/>
    <sheet name="T2a" sheetId="2" r:id="rId3"/>
    <sheet name="T2b" sheetId="11" r:id="rId4"/>
    <sheet name="T3a" sheetId="5" r:id="rId5"/>
    <sheet name="T3b" sheetId="4" r:id="rId6"/>
    <sheet name="T3c" sheetId="7" r:id="rId7"/>
    <sheet name="T3d" sheetId="8" r:id="rId8"/>
    <sheet name="T4a" sheetId="3" r:id="rId9"/>
    <sheet name="T4b" sheetId="9" r:id="rId10"/>
    <sheet name="T5" sheetId="6" r:id="rId1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 i="5" l="1"/>
  <c r="B9" i="5"/>
  <c r="B8" i="5"/>
  <c r="B7" i="5"/>
  <c r="B6" i="5"/>
</calcChain>
</file>

<file path=xl/sharedStrings.xml><?xml version="1.0" encoding="utf-8"?>
<sst xmlns="http://schemas.openxmlformats.org/spreadsheetml/2006/main" count="383" uniqueCount="138">
  <si>
    <t>podiel v %</t>
  </si>
  <si>
    <t>počet</t>
  </si>
  <si>
    <t>Bratislavský kraj</t>
  </si>
  <si>
    <t>Trnavský kraj</t>
  </si>
  <si>
    <t>Trenčiansky kraj</t>
  </si>
  <si>
    <t>Nitriansky kraj</t>
  </si>
  <si>
    <t>Žilinský kraj</t>
  </si>
  <si>
    <t>Banskobystrický kraj</t>
  </si>
  <si>
    <t>Prešovský kraj</t>
  </si>
  <si>
    <t>Košický kraj</t>
  </si>
  <si>
    <t>Hranica rizika chudoby</t>
  </si>
  <si>
    <t>ročne</t>
  </si>
  <si>
    <t>mesačne</t>
  </si>
  <si>
    <t>Domácnosť jednotlivca</t>
  </si>
  <si>
    <t>Domácnosť 2 dospelí</t>
  </si>
  <si>
    <t>Domácnosť 2 dospelých s 2 deťmi do 14 rokov</t>
  </si>
  <si>
    <t>Domácnosť 2 dospelých s 3 závislými deťmi</t>
  </si>
  <si>
    <t>Domácnosť 1 dospelý s 1 závislým dieťaťom</t>
  </si>
  <si>
    <t>Domácnosť 1 dospelý s 2 závislými deťmi</t>
  </si>
  <si>
    <t xml:space="preserve">Domácnosti bez závislých detí spolu </t>
  </si>
  <si>
    <t xml:space="preserve">   2 dospelí, obaja vo veku do 65 r.</t>
  </si>
  <si>
    <t xml:space="preserve">   2 dospelí, aspoň jeden vo veku 65+ r.</t>
  </si>
  <si>
    <t xml:space="preserve">Domácnosti so závislými deťmi spolu </t>
  </si>
  <si>
    <t xml:space="preserve">z toho vybrané </t>
  </si>
  <si>
    <t>0 až 17 roční</t>
  </si>
  <si>
    <t>18 až 64 roční</t>
  </si>
  <si>
    <t>65 a viac roční</t>
  </si>
  <si>
    <t xml:space="preserve">    18 - 24 roční</t>
  </si>
  <si>
    <t xml:space="preserve">    25 - 49 roční</t>
  </si>
  <si>
    <t xml:space="preserve">    50 - 64 roční</t>
  </si>
  <si>
    <t>Deprivačná položka</t>
  </si>
  <si>
    <t>Veková kategória</t>
  </si>
  <si>
    <t>Typ domácnosti</t>
  </si>
  <si>
    <t>Ukazovateľ</t>
  </si>
  <si>
    <r>
      <rPr>
        <b/>
        <sz val="9"/>
        <color theme="1"/>
        <rFont val="Arial"/>
        <family val="2"/>
        <charset val="238"/>
      </rPr>
      <t>domácnosť</t>
    </r>
    <r>
      <rPr>
        <sz val="9"/>
        <color theme="1"/>
        <rFont val="Arial"/>
        <family val="2"/>
        <charset val="238"/>
      </rPr>
      <t xml:space="preserve"> mala nedoplatky spojené s hypotékou alebo nájomným, úhradou za energie alebo splácaním nákupov na splátky a iných pôžičiek</t>
    </r>
  </si>
  <si>
    <r>
      <rPr>
        <b/>
        <sz val="9"/>
        <color theme="1"/>
        <rFont val="Arial"/>
        <family val="2"/>
        <charset val="238"/>
      </rPr>
      <t>domácnosť</t>
    </r>
    <r>
      <rPr>
        <sz val="9"/>
        <color theme="1"/>
        <rFont val="Arial"/>
        <family val="2"/>
        <charset val="238"/>
      </rPr>
      <t xml:space="preserve"> si nemohla dovoliť ísť raz za rok na jeden týždeň dovolenky mimo domu</t>
    </r>
  </si>
  <si>
    <r>
      <rPr>
        <b/>
        <sz val="9"/>
        <color theme="1"/>
        <rFont val="Arial"/>
        <family val="2"/>
        <charset val="238"/>
      </rPr>
      <t>domácnosť</t>
    </r>
    <r>
      <rPr>
        <sz val="9"/>
        <color theme="1"/>
        <rFont val="Arial"/>
        <family val="2"/>
        <charset val="238"/>
      </rPr>
      <t xml:space="preserve"> si nemohla dovoliť jesť jedlo s mäsom, kuraťom, rybou (alebo vegetariánskou obdobou) každý druhý deň</t>
    </r>
  </si>
  <si>
    <r>
      <rPr>
        <b/>
        <sz val="9"/>
        <color theme="1"/>
        <rFont val="Arial"/>
        <family val="2"/>
        <charset val="238"/>
      </rPr>
      <t xml:space="preserve">domácnosť </t>
    </r>
    <r>
      <rPr>
        <sz val="9"/>
        <color theme="1"/>
        <rFont val="Arial"/>
        <family val="2"/>
        <charset val="238"/>
      </rPr>
      <t>si nemôže dovoliť automobil</t>
    </r>
  </si>
  <si>
    <r>
      <rPr>
        <b/>
        <sz val="9"/>
        <color theme="1"/>
        <rFont val="Arial"/>
        <family val="2"/>
        <charset val="238"/>
      </rPr>
      <t xml:space="preserve">domácnosť </t>
    </r>
    <r>
      <rPr>
        <sz val="9"/>
        <color theme="1"/>
        <rFont val="Arial"/>
        <family val="2"/>
        <charset val="238"/>
      </rPr>
      <t>si nemôže finančne dovoliť udržiavať doma primerané teplo</t>
    </r>
  </si>
  <si>
    <r>
      <rPr>
        <b/>
        <sz val="9"/>
        <color theme="1"/>
        <rFont val="Arial"/>
        <family val="2"/>
        <charset val="238"/>
      </rPr>
      <t xml:space="preserve">domácnosť </t>
    </r>
    <r>
      <rPr>
        <sz val="9"/>
        <color theme="1"/>
        <rFont val="Arial"/>
        <family val="2"/>
        <charset val="238"/>
      </rPr>
      <t>nemôže nahradiť opotrebovaný nábytok novým (nie secondhandovým)</t>
    </r>
  </si>
  <si>
    <r>
      <rPr>
        <b/>
        <sz val="9"/>
        <color theme="1"/>
        <rFont val="Arial"/>
        <family val="2"/>
        <charset val="238"/>
      </rPr>
      <t xml:space="preserve">osoba </t>
    </r>
    <r>
      <rPr>
        <sz val="9"/>
        <color theme="1"/>
        <rFont val="Arial"/>
        <family val="2"/>
        <charset val="238"/>
      </rPr>
      <t>si finančne nemôže dovoliť nahradiť obnosené šatstvo novým (nie secondhandovým)</t>
    </r>
  </si>
  <si>
    <r>
      <rPr>
        <b/>
        <sz val="9"/>
        <color theme="1"/>
        <rFont val="Arial"/>
        <family val="2"/>
        <charset val="238"/>
      </rPr>
      <t>osoba</t>
    </r>
    <r>
      <rPr>
        <sz val="9"/>
        <color theme="1"/>
        <rFont val="Arial"/>
        <family val="2"/>
        <charset val="238"/>
      </rPr>
      <t xml:space="preserve"> nemá k dispozícii dva páry topánok vhodnej veľkosti (vrátane jedného páru topánok, ktoré sú vhodné do každého počasia)</t>
    </r>
  </si>
  <si>
    <r>
      <rPr>
        <b/>
        <sz val="9"/>
        <color theme="1"/>
        <rFont val="Arial"/>
        <family val="2"/>
        <charset val="238"/>
      </rPr>
      <t xml:space="preserve">osoba </t>
    </r>
    <r>
      <rPr>
        <sz val="9"/>
        <color theme="1"/>
        <rFont val="Arial"/>
        <family val="2"/>
        <charset val="238"/>
      </rPr>
      <t>si finančne nemôže dovoliť každý týždeň utratiť malú sumu peňazí na seba (bez toho, aby bolo potrebné s niekým sa radiť)</t>
    </r>
  </si>
  <si>
    <r>
      <rPr>
        <b/>
        <sz val="9"/>
        <color theme="1"/>
        <rFont val="Arial"/>
        <family val="2"/>
        <charset val="238"/>
      </rPr>
      <t>osoba</t>
    </r>
    <r>
      <rPr>
        <sz val="9"/>
        <color theme="1"/>
        <rFont val="Arial"/>
        <family val="2"/>
        <charset val="238"/>
      </rPr>
      <t xml:space="preserve"> si finančne nemôže dovoliť pravidelnú účasť na voľnočasovej aktivite (šport, návšteva kina, koncertu a pod.)</t>
    </r>
  </si>
  <si>
    <r>
      <rPr>
        <b/>
        <sz val="9"/>
        <color theme="1"/>
        <rFont val="Arial"/>
        <family val="2"/>
        <charset val="238"/>
      </rPr>
      <t xml:space="preserve">osoba </t>
    </r>
    <r>
      <rPr>
        <sz val="9"/>
        <color theme="1"/>
        <rFont val="Arial"/>
        <family val="2"/>
        <charset val="238"/>
      </rPr>
      <t>si finančne nemôže dovoliť stretnutie s priateľmi/rodinou (príbuznými) za účelom posedenia pri jedle/pití najmenej raz za mesiac</t>
    </r>
  </si>
  <si>
    <r>
      <rPr>
        <b/>
        <sz val="9"/>
        <color theme="1"/>
        <rFont val="Arial"/>
        <family val="2"/>
        <charset val="238"/>
      </rPr>
      <t>osoba</t>
    </r>
    <r>
      <rPr>
        <sz val="9"/>
        <color theme="1"/>
        <rFont val="Arial"/>
        <family val="2"/>
        <charset val="238"/>
      </rPr>
      <t xml:space="preserve"> nemá.pripojenie k internetu v domácnosti</t>
    </r>
  </si>
  <si>
    <t xml:space="preserve">   1 dospelí s 1 a viac deťmi</t>
  </si>
  <si>
    <t xml:space="preserve">   2 dospelí s 1 dieťaťom</t>
  </si>
  <si>
    <t xml:space="preserve">   2 dospelí s 2 deťmi</t>
  </si>
  <si>
    <t xml:space="preserve">   2 dospelí s 3 a viac deťmi</t>
  </si>
  <si>
    <t xml:space="preserve">   Domácnosť jednotlivca vo veku &lt; 65 rokov, muž</t>
  </si>
  <si>
    <t xml:space="preserve">   Domácnosť jednotlivca vo veku &lt; 65 rokov, žena</t>
  </si>
  <si>
    <t xml:space="preserve">   Domácnosť jednotlivca vo veku  65 rokov a viac, muž</t>
  </si>
  <si>
    <t xml:space="preserve">   Domácnosť jednotlivca vo veku  65 rokov a viac, žena</t>
  </si>
  <si>
    <t>Indikátor - Miera závažnej materiálnej a sociálnej deprivácie (min.7 položiek z 13)</t>
  </si>
  <si>
    <t>1.</t>
  </si>
  <si>
    <t>3.</t>
  </si>
  <si>
    <t>9.</t>
  </si>
  <si>
    <t>7.</t>
  </si>
  <si>
    <t>2.</t>
  </si>
  <si>
    <t>8.</t>
  </si>
  <si>
    <t>5.</t>
  </si>
  <si>
    <t>6.</t>
  </si>
  <si>
    <t>4.</t>
  </si>
  <si>
    <t>10.</t>
  </si>
  <si>
    <t>11.</t>
  </si>
  <si>
    <t>12.</t>
  </si>
  <si>
    <t>13.</t>
  </si>
  <si>
    <t>počet osôb</t>
  </si>
  <si>
    <t>SR spolu</t>
  </si>
  <si>
    <t>SR/ Kraj</t>
  </si>
  <si>
    <t>Všetky vekové kategórie spolu</t>
  </si>
  <si>
    <t>SR / Kraj</t>
  </si>
  <si>
    <t xml:space="preserve">   Miera rizika príjmovej chudoby (dimenzia A)</t>
  </si>
  <si>
    <t xml:space="preserve">   Miera veľmi nízkej intenzity práce (dimenzia C)</t>
  </si>
  <si>
    <t xml:space="preserve">      Dotknutí všetkými tromi dimenziami  (A+B+C)</t>
  </si>
  <si>
    <t>Hodnota  v SR  (v €)</t>
  </si>
  <si>
    <t>Prepočet/ PKS**</t>
  </si>
  <si>
    <t>osoby</t>
  </si>
  <si>
    <t xml:space="preserve">SR spolu </t>
  </si>
  <si>
    <t xml:space="preserve">Región </t>
  </si>
  <si>
    <t xml:space="preserve">Všetky typy domácností spolu </t>
  </si>
  <si>
    <t xml:space="preserve">   Domácnosť jednotlivca vo veku  65+, muž</t>
  </si>
  <si>
    <t xml:space="preserve">   Domácnosť jednotlivca vo veku  65+, žena</t>
  </si>
  <si>
    <t>región</t>
  </si>
  <si>
    <t xml:space="preserve">Všetky domácnosti  SR spolu </t>
  </si>
  <si>
    <t>Materiálne nedostatky - Deprivačné položky a Miera závažnej materiálnej a sociálnej depriváce</t>
  </si>
  <si>
    <t>OBSAH</t>
  </si>
  <si>
    <t xml:space="preserve">Materiálne nedostatky -  Miera závažnej materiálnej a sociálnej deprivácie (SR, kraje) </t>
  </si>
  <si>
    <t>Príjmová chudoba - Miera rizika príjmovej chudoby (vekové skupiny)</t>
  </si>
  <si>
    <t xml:space="preserve">Nízka intenzita práce - Miera veľmi nízkej intenzity práce (SR, kraje) </t>
  </si>
  <si>
    <t xml:space="preserve">Chudoba v SR - Prierezový ukazovateľ a jeho 3 dimenzie </t>
  </si>
  <si>
    <t>Chudoba v SR - Prierezový ukazovateľ -  Miera rizika chudoby alebo sociálneho vylúčenia (SR a kraje)</t>
  </si>
  <si>
    <t>Chudoba v SR - Prierezový ukazovateľ - Miera rizika chudoby alebo sociálneho vylúčenia (typy domácností)</t>
  </si>
  <si>
    <t xml:space="preserve">Príjmová chudoba -  Hranica rizika príjmovej chudoby </t>
  </si>
  <si>
    <t>Príjmová chudoba - Miera rizika príjmovej chudoby (SR, kraje)</t>
  </si>
  <si>
    <t>Príjmová chudoba - Miera rizika príjmovej chudoby (typy domácností)</t>
  </si>
  <si>
    <r>
      <t xml:space="preserve">   Miera závažnej materiálnej a sociálnej deprivácie</t>
    </r>
    <r>
      <rPr>
        <b/>
        <vertAlign val="superscript"/>
        <sz val="10"/>
        <color theme="1"/>
        <rFont val="Arial"/>
        <family val="2"/>
        <charset val="238"/>
      </rPr>
      <t>2)</t>
    </r>
    <r>
      <rPr>
        <b/>
        <sz val="10"/>
        <color theme="1"/>
        <rFont val="Arial"/>
        <family val="2"/>
        <charset val="238"/>
      </rPr>
      <t xml:space="preserve">
   (dimenzia B)</t>
    </r>
  </si>
  <si>
    <r>
      <t>Miera rizika chudoby alebo sociálneho vylúčenia  (prierezový ukazovateľ)</t>
    </r>
    <r>
      <rPr>
        <b/>
        <vertAlign val="superscript"/>
        <sz val="10"/>
        <color theme="1"/>
        <rFont val="Arial"/>
        <family val="2"/>
        <charset val="238"/>
      </rPr>
      <t>1)</t>
    </r>
  </si>
  <si>
    <r>
      <t>T 2a. Chudoba v SR - Prierezový ukazovateľ -  Miera rizika chudoby alebo sociálneho vylúčenia (SR a kraje)</t>
    </r>
    <r>
      <rPr>
        <b/>
        <vertAlign val="superscript"/>
        <sz val="12"/>
        <color theme="1"/>
        <rFont val="Arial"/>
        <family val="2"/>
        <charset val="238"/>
      </rPr>
      <t>1)</t>
    </r>
  </si>
  <si>
    <r>
      <t>podiel z populácie v %</t>
    </r>
    <r>
      <rPr>
        <b/>
        <vertAlign val="superscript"/>
        <sz val="7"/>
        <rFont val="Arial"/>
        <family val="2"/>
        <charset val="238"/>
      </rPr>
      <t>2)</t>
    </r>
  </si>
  <si>
    <r>
      <rPr>
        <vertAlign val="superscript"/>
        <sz val="9"/>
        <rFont val="Arial"/>
        <family val="2"/>
        <charset val="238"/>
      </rPr>
      <t>2)</t>
    </r>
    <r>
      <rPr>
        <sz val="9"/>
        <rFont val="Arial"/>
        <family val="2"/>
        <charset val="238"/>
      </rPr>
      <t xml:space="preserve"> Obdobie, za ktoré sa zisťujú príjmy používané pri výpočte indikátorov (príjmové referenčné obdobie), je kalendárny rok predchádzajúci roku zisťovania. Pre zisťovanie EU SILC 2024 bol príjmovým referenčným obdobím kalendárny rok 2023. </t>
    </r>
  </si>
  <si>
    <r>
      <rPr>
        <vertAlign val="superscript"/>
        <sz val="9"/>
        <color theme="1"/>
        <rFont val="Arial"/>
        <family val="2"/>
        <charset val="238"/>
      </rPr>
      <t>1)</t>
    </r>
    <r>
      <rPr>
        <sz val="9"/>
        <color theme="1"/>
        <rFont val="Arial"/>
        <family val="2"/>
        <charset val="238"/>
      </rPr>
      <t xml:space="preserve">  „Miera rizika chudoby alebo sociálneho vylúčenia“ je súhrnný prierezový ukazovateľ chudoby, vyjadruje podiel osôb z populácie v %, ktorí sú ohrození jednou či viacerými sledovanými dimenziami chudoby  (A - príjmová chudoba, B - materiálna a sociálna deprivácia/ pociťuje aspoň 7 z 13 materiálnych nedostakov ; C - veľmi nízka intenzita práce)</t>
    </r>
  </si>
  <si>
    <r>
      <rPr>
        <vertAlign val="superscript"/>
        <sz val="9"/>
        <color theme="1"/>
        <rFont val="Arial"/>
        <family val="2"/>
        <charset val="238"/>
      </rPr>
      <t>2)</t>
    </r>
    <r>
      <rPr>
        <sz val="9"/>
        <color theme="1"/>
        <rFont val="Arial"/>
        <family val="2"/>
        <charset val="238"/>
      </rPr>
      <t xml:space="preserve"> „Miera rizika chudoby alebo sociálneho vylúčenia“ je súhrnný prierezový ukazovateľ chudoby, vyjadruje podiel osôb z populácie v %, ktorí sú ohrození jednou či viacerými z 3 sledovaných dimenzií chudoby  (A - príjmová chudoba, B - materiálna a sociálna deprivácia/ pociťuje aspoň 7 z 13 materiálnych nedostakov ; C - veľmi nízka intenzita práce)</t>
    </r>
  </si>
  <si>
    <r>
      <rPr>
        <vertAlign val="superscript"/>
        <sz val="9"/>
        <rFont val="Arial"/>
        <family val="2"/>
        <charset val="238"/>
      </rPr>
      <t xml:space="preserve">1) </t>
    </r>
    <r>
      <rPr>
        <sz val="9"/>
        <rFont val="Arial"/>
        <family val="2"/>
        <charset val="238"/>
      </rPr>
      <t xml:space="preserve">Obdobie, za ktoré sa zisťujú príjmy používané pri výpočte indikátorov (príjmové referenčné obdobie), je kalendárny rok predchádzajúci roku zisťovania. Pre zisťovanie EU SILC 2024 bol príjmovým referenčným obdobím kalendárny rok 2023. </t>
    </r>
  </si>
  <si>
    <r>
      <rPr>
        <vertAlign val="superscript"/>
        <sz val="9"/>
        <color theme="1"/>
        <rFont val="Arial"/>
        <family val="2"/>
        <charset val="238"/>
      </rPr>
      <t>2)</t>
    </r>
    <r>
      <rPr>
        <sz val="9"/>
        <color theme="1"/>
        <rFont val="Arial"/>
        <family val="2"/>
        <charset val="238"/>
      </rPr>
      <t xml:space="preserve"> Pre výpočet ekvivalentnej veľkosti domácnosti sa v zisťovaní EU SILC požíva tzv. modifikovaná OECD škála, na základe ktorej je každému prvému dospelému členovi domácnosti priradený koeficient 1, každému ďalšiemu členovi vo veku 14 rokov a  viac je priradený koeficient 0,5 a každej osobe mladšej ako 14 rokov koeficient 0,3.</t>
    </r>
  </si>
  <si>
    <r>
      <rPr>
        <vertAlign val="superscript"/>
        <sz val="9"/>
        <color theme="1"/>
        <rFont val="Arial"/>
        <family val="2"/>
        <charset val="238"/>
      </rPr>
      <t>3)</t>
    </r>
    <r>
      <rPr>
        <sz val="9"/>
        <color theme="1"/>
        <rFont val="Arial"/>
        <family val="2"/>
        <charset val="238"/>
      </rPr>
      <t xml:space="preserve"> Parita kúpnej sily predstavuje menové prepočítavacie koeficienty, pomocou ktorých sa ukazovatele vyjadrené v národných menách konvertujú na umelo vytvorenú spoločnú menovú jednotku nazývanú ako štandard kúpnej sily (PKS), ktorý eliminuje efekty rozdielnej cenovej úrovne medzi krajinami. Parita kúpnej sily sa vypočítava na základe cien a objemov predaja tovarov, ktoré sú vzájomne porovnateľné a reprezentatívne pre krajiny zahrnuté do porovnania. Základom pre výpočet je Európsky porovnávací program (ECP), na ktorom sa zúčastňujú národné štatistické úrady vrátane ŠÚ ŠR.</t>
    </r>
  </si>
  <si>
    <r>
      <t xml:space="preserve">Index pre výpočet </t>
    </r>
    <r>
      <rPr>
        <b/>
        <vertAlign val="superscript"/>
        <sz val="8"/>
        <color rgb="FF000000"/>
        <rFont val="Arial"/>
        <family val="2"/>
        <charset val="238"/>
      </rPr>
      <t>2)</t>
    </r>
  </si>
  <si>
    <r>
      <t>Prepočet/ PKS</t>
    </r>
    <r>
      <rPr>
        <b/>
        <vertAlign val="superscript"/>
        <sz val="8"/>
        <color rgb="FF000000"/>
        <rFont val="Arial"/>
        <family val="2"/>
        <charset val="238"/>
      </rPr>
      <t>3)</t>
    </r>
  </si>
  <si>
    <r>
      <t>T 3a. Príjmová chudoba -  Hranica rizika príjmovej chudoby</t>
    </r>
    <r>
      <rPr>
        <b/>
        <vertAlign val="superscript"/>
        <sz val="12"/>
        <color rgb="FF000000"/>
        <rFont val="Arial"/>
        <family val="2"/>
        <charset val="238"/>
      </rPr>
      <t>1)</t>
    </r>
  </si>
  <si>
    <r>
      <t>T 2b. Chudoba v SR - Prierezový ukazovateľ - Miera rizika chudoby alebo sociálneho vylúčenia  (typy domácností)</t>
    </r>
    <r>
      <rPr>
        <b/>
        <vertAlign val="superscript"/>
        <sz val="12"/>
        <color theme="1"/>
        <rFont val="Arial"/>
        <family val="2"/>
        <charset val="238"/>
      </rPr>
      <t>1)</t>
    </r>
  </si>
  <si>
    <r>
      <t>T 3b. Príjmová chudoba - Miera rizika príjmovej chudoby (SR, kraje)</t>
    </r>
    <r>
      <rPr>
        <b/>
        <vertAlign val="superscript"/>
        <sz val="12"/>
        <color theme="1"/>
        <rFont val="Arial"/>
        <family val="2"/>
        <charset val="238"/>
      </rPr>
      <t>1)</t>
    </r>
  </si>
  <si>
    <r>
      <t>T 3c. Príjmová chudoba - Miera rizika príjmovej chudoby (typy domácností)</t>
    </r>
    <r>
      <rPr>
        <b/>
        <vertAlign val="superscript"/>
        <sz val="12"/>
        <color theme="1"/>
        <rFont val="Arial"/>
        <family val="2"/>
        <charset val="238"/>
      </rPr>
      <t>1)</t>
    </r>
  </si>
  <si>
    <r>
      <t>T 4b. Materiálne nedostatky - Deprivačné položky a Miera závažnej materiálnej a sociálnej depriváce</t>
    </r>
    <r>
      <rPr>
        <b/>
        <vertAlign val="superscript"/>
        <sz val="11"/>
        <color theme="1"/>
        <rFont val="Arial"/>
        <family val="2"/>
        <charset val="238"/>
      </rPr>
      <t>1)</t>
    </r>
  </si>
  <si>
    <r>
      <t>podiel z populácie  SR v %</t>
    </r>
    <r>
      <rPr>
        <vertAlign val="superscript"/>
        <sz val="9"/>
        <color theme="1"/>
        <rFont val="Arial"/>
        <family val="2"/>
        <charset val="238"/>
      </rPr>
      <t>2)</t>
    </r>
  </si>
  <si>
    <r>
      <t>T 3d. Príjmová chudoba - Miera rizika príjmovej chudoby (vekové skupiny)</t>
    </r>
    <r>
      <rPr>
        <b/>
        <vertAlign val="superscript"/>
        <sz val="12"/>
        <color theme="1"/>
        <rFont val="Arial"/>
        <family val="2"/>
        <charset val="238"/>
      </rPr>
      <t>1)</t>
    </r>
  </si>
  <si>
    <r>
      <t>T 1. Chudoba v SR - Prierezový ukazovateľ a jeho 3 dimenzie</t>
    </r>
    <r>
      <rPr>
        <b/>
        <vertAlign val="superscript"/>
        <sz val="12"/>
        <color theme="1"/>
        <rFont val="Arial"/>
        <family val="2"/>
        <charset val="238"/>
      </rPr>
      <t>1)</t>
    </r>
  </si>
  <si>
    <r>
      <t>podiel z populácie v %</t>
    </r>
    <r>
      <rPr>
        <b/>
        <vertAlign val="superscript"/>
        <sz val="7"/>
        <color theme="1"/>
        <rFont val="Arial"/>
        <family val="2"/>
        <charset val="238"/>
      </rPr>
      <t>2)</t>
    </r>
  </si>
  <si>
    <r>
      <rPr>
        <vertAlign val="superscript"/>
        <sz val="9"/>
        <rFont val="Arial"/>
        <family val="2"/>
        <charset val="238"/>
      </rPr>
      <t>1)</t>
    </r>
    <r>
      <rPr>
        <sz val="9"/>
        <rFont val="Arial"/>
        <family val="2"/>
        <charset val="238"/>
      </rPr>
      <t xml:space="preserve">Obdobie, za ktoré sa zisťujú príjmy používané pri výpočte indikátorov (príjmové referenčné obdobie), je kalendárny rok predchádzajúci roku zisťovania. Pre zisťovanie EU SILC 2024 bol príjmovým referenčným obdobím kalendárny rok 2023. </t>
    </r>
  </si>
  <si>
    <r>
      <rPr>
        <vertAlign val="superscript"/>
        <sz val="9"/>
        <rFont val="Arial"/>
        <family val="2"/>
        <charset val="238"/>
      </rPr>
      <t>1)</t>
    </r>
    <r>
      <rPr>
        <sz val="9"/>
        <rFont val="Arial"/>
        <family val="2"/>
        <charset val="238"/>
      </rPr>
      <t xml:space="preserve"> Obdobie, za ktoré sa zisťujú príjmy používané pri výpočte indikátorov (príjmové referenčné obdobie), je kalendárny rok predchádzajúci roku zisťovania. Pre zisťovanie EU SILC 2024 bol príjmovým referenčným obdobím kalendárny rok 2023. </t>
    </r>
  </si>
  <si>
    <r>
      <rPr>
        <vertAlign val="superscript"/>
        <sz val="9"/>
        <color theme="1"/>
        <rFont val="Arial"/>
        <family val="2"/>
        <charset val="238"/>
      </rPr>
      <t>2)</t>
    </r>
    <r>
      <rPr>
        <sz val="9"/>
        <color theme="1"/>
        <rFont val="Arial"/>
        <family val="2"/>
        <charset val="238"/>
      </rPr>
      <t xml:space="preserve"> „Miera rizika chudoby alebo sociálneho vylúčenia“ je súhrnný prierezový ukazovateľ chudoby, vyjadruje podiel osôb z populácie v %, ktorí sú ohrození jednou či viacerými z 3 sledovaných dimenzií chudoby  (A - príjmová chudoba, B - materiálna a sociálna deprivácia/ pociťuje aspoň 7 z 13 materiálnych nedostakov ; C - veľmi nízka intenzita práce).</t>
    </r>
  </si>
  <si>
    <r>
      <t>T 4a. Materiálne nedostatky -  Miera závažnej materiálnej a sociálnej deprivácie (SR, kraje)</t>
    </r>
    <r>
      <rPr>
        <b/>
        <vertAlign val="superscript"/>
        <sz val="12"/>
        <color theme="1"/>
        <rFont val="Arial"/>
        <family val="2"/>
        <charset val="238"/>
      </rPr>
      <t>1)</t>
    </r>
  </si>
  <si>
    <r>
      <rPr>
        <vertAlign val="superscript"/>
        <sz val="9"/>
        <color theme="1"/>
        <rFont val="Arial"/>
        <family val="2"/>
        <charset val="238"/>
      </rPr>
      <t>2)</t>
    </r>
    <r>
      <rPr>
        <sz val="9"/>
        <color theme="1"/>
        <rFont val="Arial"/>
        <family val="2"/>
        <charset val="238"/>
      </rPr>
      <t xml:space="preserve">  Príjmová chudoba (A) je prvou z troch čiastkových dimenzií chudoby, jej indikátor sa nazýva Miera rizika príjmovej chudoby a vyjadruje podiel obyvateľov z populácie v %, ktorí majú  príjmy nižšie, ako je hranica príjmovej chudoby pre daný rok.</t>
    </r>
  </si>
  <si>
    <r>
      <rPr>
        <vertAlign val="superscript"/>
        <sz val="9"/>
        <color theme="1"/>
        <rFont val="Arial"/>
        <family val="2"/>
        <charset val="238"/>
      </rPr>
      <t>2)</t>
    </r>
    <r>
      <rPr>
        <sz val="9"/>
        <color theme="1"/>
        <rFont val="Arial"/>
        <family val="2"/>
        <charset val="238"/>
      </rPr>
      <t xml:space="preserve"> Veľmi nízka intenzita práce (C) je tretia z troch čiastkových dimenzií chudoby, jej indikátor sa nazýva Miera veľmi nízkej intenzity práce a vyjadruje podiel obyvateľov z populácie v % žijúcich v domácnostiach, kde osoby v pracovnom veku odpracovali menej ako 20  % z ich celoročného pracovného potenciálu. </t>
    </r>
  </si>
  <si>
    <r>
      <rPr>
        <vertAlign val="superscript"/>
        <sz val="9"/>
        <color theme="1"/>
        <rFont val="Arial"/>
        <family val="2"/>
        <charset val="238"/>
      </rPr>
      <t>2)</t>
    </r>
    <r>
      <rPr>
        <sz val="9"/>
        <color theme="1"/>
        <rFont val="Arial"/>
        <family val="2"/>
        <charset val="238"/>
      </rPr>
      <t xml:space="preserve"> Materiálna deprivácia (B) je druhá z troch čiastkových dimenzií chudoby, jej indikátor sa nazýva Miera závažnej materiálnej a sociálnej deprivácie a vyjadruje podiel obyvateľov z populácie v %, ktorí pociťujú 7 a viac z 13 zisťovaných materiálnych medostatkov.</t>
    </r>
  </si>
  <si>
    <t>T1.</t>
  </si>
  <si>
    <t>T 2a.</t>
  </si>
  <si>
    <t>T 2b.</t>
  </si>
  <si>
    <t>T 3a.</t>
  </si>
  <si>
    <t>T 3b.</t>
  </si>
  <si>
    <t>T 3c.</t>
  </si>
  <si>
    <t>T 3d.</t>
  </si>
  <si>
    <t>T 4a.</t>
  </si>
  <si>
    <t>T4 b.</t>
  </si>
  <si>
    <r>
      <t>T 5. Veľmi nízka intenzita práce - Miera veľmi nízkej intenzity práce (SR, kraje)</t>
    </r>
    <r>
      <rPr>
        <b/>
        <vertAlign val="superscript"/>
        <sz val="12"/>
        <rFont val="Arial"/>
        <family val="2"/>
        <charset val="238"/>
      </rPr>
      <t>1)</t>
    </r>
    <r>
      <rPr>
        <b/>
        <sz val="12"/>
        <rFont val="Arial"/>
        <family val="2"/>
        <charset val="238"/>
      </rPr>
      <t xml:space="preserve"> </t>
    </r>
  </si>
  <si>
    <t>T5</t>
  </si>
  <si>
    <r>
      <rPr>
        <vertAlign val="superscript"/>
        <sz val="9"/>
        <color theme="1"/>
        <rFont val="Arial"/>
        <family val="2"/>
        <charset val="238"/>
      </rPr>
      <t>3)</t>
    </r>
    <r>
      <rPr>
        <sz val="9"/>
        <color theme="1"/>
        <rFont val="Arial"/>
        <family val="2"/>
        <charset val="238"/>
      </rPr>
      <t xml:space="preserve"> Suma 461 eur  je výška mesačnej národnej hranice rizika chudoby za obdobie predchádzajúceho roka.</t>
    </r>
  </si>
  <si>
    <r>
      <rPr>
        <b/>
        <sz val="9"/>
        <color theme="1"/>
        <rFont val="Arial"/>
        <family val="2"/>
        <charset val="238"/>
      </rPr>
      <t>domácnosť</t>
    </r>
    <r>
      <rPr>
        <sz val="9"/>
        <color theme="1"/>
        <rFont val="Arial"/>
        <family val="2"/>
        <charset val="238"/>
      </rPr>
      <t xml:space="preserve"> nemôže čeliť neočakávaným výdavkom vo výške 461 eur</t>
    </r>
    <r>
      <rPr>
        <b/>
        <vertAlign val="superscript"/>
        <sz val="11"/>
        <color theme="1"/>
        <rFont val="Arial"/>
        <family val="2"/>
        <charset val="238"/>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</si>
</sst>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44" x14ac:knownFonts="1">
    <font>
      <sz val="11"/>
      <color theme="1"/>
      <name val="Calibri"/>
      <family val="2"/>
      <charset val="238"/>
      <scheme val="minor"/>
    </font>
    <font>
      <sz val="11"/>
      <color theme="1"/>
      <name val="Arial"/>
      <family val="2"/>
      <charset val="238"/>
    </font>
    <font>
      <sz val="8"/>
      <color theme="1"/>
      <name val="Arial"/>
      <family val="2"/>
      <charset val="238"/>
    </font>
    <font>
      <b/>
      <sz val="11"/>
      <color theme="1"/>
      <name val="Arial"/>
      <family val="2"/>
      <charset val="238"/>
    </font>
    <font>
      <b/>
      <sz val="12"/>
      <color theme="1"/>
      <name val="Arial"/>
      <family val="2"/>
      <charset val="238"/>
    </font>
    <font>
      <sz val="9"/>
      <color theme="1"/>
      <name val="Arial"/>
      <family val="2"/>
      <charset val="238"/>
    </font>
    <font>
      <sz val="10"/>
      <color theme="1"/>
      <name val="Arial"/>
      <family val="2"/>
      <charset val="238"/>
    </font>
    <font>
      <b/>
      <sz val="12"/>
      <color rgb="FF000000"/>
      <name val="Arial"/>
      <family val="2"/>
      <charset val="238"/>
    </font>
    <font>
      <b/>
      <sz val="8"/>
      <color theme="1"/>
      <name val="Arial"/>
      <family val="2"/>
      <charset val="238"/>
    </font>
    <font>
      <b/>
      <sz val="9"/>
      <color rgb="FF000000"/>
      <name val="Arial"/>
      <family val="2"/>
      <charset val="238"/>
    </font>
    <font>
      <b/>
      <sz val="10"/>
      <color theme="1"/>
      <name val="Arial"/>
      <family val="2"/>
      <charset val="238"/>
    </font>
    <font>
      <b/>
      <sz val="9"/>
      <color theme="1"/>
      <name val="Arial"/>
      <family val="2"/>
      <charset val="238"/>
    </font>
    <font>
      <sz val="12"/>
      <color theme="1"/>
      <name val="Calibri"/>
      <family val="2"/>
      <charset val="238"/>
      <scheme val="minor"/>
    </font>
    <font>
      <i/>
      <sz val="8"/>
      <color theme="1"/>
      <name val="Arial"/>
      <family val="2"/>
      <charset val="238"/>
    </font>
    <font>
      <sz val="9"/>
      <color theme="1"/>
      <name val="Calibri"/>
      <family val="2"/>
      <charset val="238"/>
      <scheme val="minor"/>
    </font>
    <font>
      <sz val="8"/>
      <color theme="1"/>
      <name val="Calibri"/>
      <family val="2"/>
      <charset val="238"/>
      <scheme val="minor"/>
    </font>
    <font>
      <sz val="11"/>
      <color rgb="FF0000FF"/>
      <name val="Calibri"/>
      <family val="2"/>
      <charset val="238"/>
      <scheme val="minor"/>
    </font>
    <font>
      <b/>
      <sz val="12"/>
      <name val="Arial"/>
      <family val="2"/>
      <charset val="238"/>
    </font>
    <font>
      <b/>
      <sz val="10"/>
      <name val="Arial"/>
      <family val="2"/>
      <charset val="238"/>
    </font>
    <font>
      <b/>
      <sz val="9"/>
      <name val="Arial"/>
      <family val="2"/>
      <charset val="238"/>
    </font>
    <font>
      <b/>
      <sz val="11"/>
      <name val="Arial"/>
      <family val="2"/>
      <charset val="238"/>
    </font>
    <font>
      <sz val="11"/>
      <color rgb="FF0000FF"/>
      <name val="Arial"/>
      <family val="2"/>
      <charset val="238"/>
    </font>
    <font>
      <sz val="12"/>
      <color theme="1"/>
      <name val="Arial"/>
      <family val="2"/>
      <charset val="238"/>
    </font>
    <font>
      <sz val="9"/>
      <name val="Arial"/>
      <family val="2"/>
      <charset val="238"/>
    </font>
    <font>
      <sz val="7"/>
      <color theme="1"/>
      <name val="Arial"/>
      <family val="2"/>
      <charset val="238"/>
    </font>
    <font>
      <b/>
      <sz val="7"/>
      <color theme="1"/>
      <name val="Arial"/>
      <family val="2"/>
      <charset val="238"/>
    </font>
    <font>
      <b/>
      <sz val="7"/>
      <name val="Arial"/>
      <family val="2"/>
      <charset val="238"/>
    </font>
    <font>
      <b/>
      <vertAlign val="superscript"/>
      <sz val="7"/>
      <name val="Arial"/>
      <family val="2"/>
      <charset val="238"/>
    </font>
    <font>
      <b/>
      <vertAlign val="superscript"/>
      <sz val="10"/>
      <color theme="1"/>
      <name val="Arial"/>
      <family val="2"/>
      <charset val="238"/>
    </font>
    <font>
      <sz val="9"/>
      <color rgb="FF000000"/>
      <name val="Arial"/>
      <family val="2"/>
      <charset val="238"/>
    </font>
    <font>
      <b/>
      <sz val="8"/>
      <color rgb="FF000000"/>
      <name val="Arial"/>
      <family val="2"/>
      <charset val="238"/>
    </font>
    <font>
      <b/>
      <sz val="7"/>
      <color rgb="FF000000"/>
      <name val="Arial"/>
      <family val="2"/>
      <charset val="238"/>
    </font>
    <font>
      <sz val="7"/>
      <color rgb="FF000000"/>
      <name val="Arial"/>
      <family val="2"/>
      <charset val="238"/>
    </font>
    <font>
      <sz val="7"/>
      <color theme="1"/>
      <name val="Calibri"/>
      <family val="2"/>
      <charset val="238"/>
      <scheme val="minor"/>
    </font>
    <font>
      <vertAlign val="superscript"/>
      <sz val="9"/>
      <color theme="1"/>
      <name val="Arial"/>
      <family val="2"/>
      <charset val="238"/>
    </font>
    <font>
      <b/>
      <vertAlign val="superscript"/>
      <sz val="11"/>
      <color theme="1"/>
      <name val="Arial"/>
      <family val="2"/>
      <charset val="238"/>
    </font>
    <font>
      <i/>
      <sz val="8"/>
      <name val="Arial"/>
      <family val="2"/>
      <charset val="238"/>
    </font>
    <font>
      <u/>
      <sz val="11"/>
      <color theme="10"/>
      <name val="Calibri"/>
      <family val="2"/>
      <charset val="238"/>
      <scheme val="minor"/>
    </font>
    <font>
      <b/>
      <vertAlign val="superscript"/>
      <sz val="12"/>
      <color theme="1"/>
      <name val="Arial"/>
      <family val="2"/>
      <charset val="238"/>
    </font>
    <font>
      <vertAlign val="superscript"/>
      <sz val="9"/>
      <name val="Arial"/>
      <family val="2"/>
      <charset val="238"/>
    </font>
    <font>
      <b/>
      <vertAlign val="superscript"/>
      <sz val="12"/>
      <color rgb="FF000000"/>
      <name val="Arial"/>
      <family val="2"/>
      <charset val="238"/>
    </font>
    <font>
      <b/>
      <vertAlign val="superscript"/>
      <sz val="8"/>
      <color rgb="FF000000"/>
      <name val="Arial"/>
      <family val="2"/>
      <charset val="238"/>
    </font>
    <font>
      <b/>
      <vertAlign val="superscript"/>
      <sz val="12"/>
      <name val="Arial"/>
      <family val="2"/>
      <charset val="238"/>
    </font>
    <font>
      <b/>
      <vertAlign val="superscript"/>
      <sz val="7"/>
      <color theme="1"/>
      <name val="Arial"/>
      <family val="2"/>
      <charset val="238"/>
    </font>
  </fonts>
  <fills count="10">
    <fill>
      <patternFill patternType="none"/>
    </fill>
    <fill>
      <patternFill patternType="gray125"/>
    </fill>
    <fill>
      <patternFill patternType="solid">
        <fgColor theme="0" tint="-4.9989318521683403E-2"/>
        <bgColor indexed="64"/>
      </patternFill>
    </fill>
    <fill>
      <patternFill patternType="solid">
        <fgColor rgb="FFD9D9D9"/>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tint="0.59999389629810485"/>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s>
  <cellStyleXfs count="2">
    <xf numFmtId="0" fontId="0" fillId="0" borderId="0"/>
    <xf numFmtId="0" fontId="37" fillId="0" borderId="0" applyNumberFormat="0" applyFill="0" applyBorder="0" applyAlignment="0" applyProtection="0"/>
  </cellStyleXfs>
  <cellXfs count="175">
    <xf numFmtId="0" fontId="0" fillId="0" borderId="0" xfId="0"/>
    <xf numFmtId="0" fontId="1" fillId="0" borderId="0" xfId="0" applyFont="1"/>
    <xf numFmtId="0" fontId="2" fillId="0" borderId="1" xfId="0" applyFont="1" applyBorder="1" applyAlignment="1">
      <alignment vertical="center"/>
    </xf>
    <xf numFmtId="164" fontId="1" fillId="0" borderId="0" xfId="0" applyNumberFormat="1" applyFont="1"/>
    <xf numFmtId="3" fontId="1" fillId="0" borderId="0" xfId="0" applyNumberFormat="1" applyFont="1"/>
    <xf numFmtId="3" fontId="5" fillId="0" borderId="1" xfId="0" applyNumberFormat="1" applyFont="1" applyBorder="1" applyAlignment="1">
      <alignment horizontal="center"/>
    </xf>
    <xf numFmtId="0" fontId="0" fillId="0" borderId="0" xfId="0" applyBorder="1"/>
    <xf numFmtId="3" fontId="9" fillId="2" borderId="1" xfId="0" applyNumberFormat="1" applyFont="1" applyFill="1" applyBorder="1" applyAlignment="1">
      <alignment horizontal="center" vertical="center" wrapText="1"/>
    </xf>
    <xf numFmtId="165" fontId="11" fillId="0" borderId="1" xfId="0" applyNumberFormat="1" applyFont="1" applyFill="1" applyBorder="1" applyAlignment="1">
      <alignment horizontal="center" vertical="center"/>
    </xf>
    <xf numFmtId="165" fontId="5" fillId="0" borderId="1" xfId="0" applyNumberFormat="1" applyFont="1" applyBorder="1" applyAlignment="1">
      <alignment horizontal="center" vertical="center" wrapText="1"/>
    </xf>
    <xf numFmtId="3" fontId="5" fillId="0" borderId="1" xfId="0" applyNumberFormat="1" applyFont="1" applyFill="1" applyBorder="1" applyAlignment="1">
      <alignment horizontal="center" vertical="center"/>
    </xf>
    <xf numFmtId="165" fontId="11" fillId="5" borderId="1" xfId="0" applyNumberFormat="1" applyFont="1" applyFill="1" applyBorder="1" applyAlignment="1">
      <alignment horizontal="center" vertical="center"/>
    </xf>
    <xf numFmtId="165" fontId="11" fillId="6" borderId="1" xfId="0" applyNumberFormat="1" applyFont="1" applyFill="1" applyBorder="1" applyAlignment="1">
      <alignment horizontal="center" vertical="center"/>
    </xf>
    <xf numFmtId="0" fontId="5" fillId="0" borderId="0" xfId="0" applyFont="1"/>
    <xf numFmtId="0" fontId="8" fillId="6" borderId="1" xfId="0" applyFont="1" applyFill="1" applyBorder="1" applyAlignment="1">
      <alignment vertical="center"/>
    </xf>
    <xf numFmtId="0" fontId="5" fillId="0" borderId="1" xfId="0" applyFont="1" applyBorder="1" applyAlignment="1">
      <alignment vertical="center" wrapText="1"/>
    </xf>
    <xf numFmtId="0" fontId="5" fillId="0" borderId="1" xfId="0" applyFont="1" applyFill="1" applyBorder="1" applyAlignment="1">
      <alignment vertical="center" wrapText="1"/>
    </xf>
    <xf numFmtId="0" fontId="11" fillId="4" borderId="1" xfId="0" applyFont="1" applyFill="1" applyBorder="1" applyAlignment="1">
      <alignment vertical="center"/>
    </xf>
    <xf numFmtId="0" fontId="22" fillId="0" borderId="0" xfId="0" applyFont="1"/>
    <xf numFmtId="164" fontId="1" fillId="0" borderId="0" xfId="0" applyNumberFormat="1" applyFont="1" applyBorder="1"/>
    <xf numFmtId="0" fontId="1" fillId="0" borderId="0" xfId="0" applyFont="1" applyBorder="1"/>
    <xf numFmtId="0" fontId="2" fillId="5" borderId="1" xfId="0" applyFont="1" applyFill="1" applyBorder="1" applyAlignment="1">
      <alignment vertical="center"/>
    </xf>
    <xf numFmtId="0" fontId="24" fillId="0" borderId="0" xfId="0" applyFont="1"/>
    <xf numFmtId="0" fontId="25" fillId="4" borderId="1" xfId="0" applyFont="1" applyFill="1" applyBorder="1" applyAlignment="1">
      <alignment vertical="center"/>
    </xf>
    <xf numFmtId="0" fontId="26" fillId="5" borderId="1" xfId="0" applyFont="1" applyFill="1" applyBorder="1" applyAlignment="1">
      <alignment vertical="center" wrapText="1"/>
    </xf>
    <xf numFmtId="0" fontId="24" fillId="0" borderId="1" xfId="0" applyFont="1" applyBorder="1" applyAlignment="1">
      <alignment vertical="center"/>
    </xf>
    <xf numFmtId="165" fontId="19" fillId="5" borderId="1" xfId="0" applyNumberFormat="1" applyFont="1" applyFill="1" applyBorder="1" applyAlignment="1">
      <alignment horizontal="center" vertical="center"/>
    </xf>
    <xf numFmtId="3" fontId="23" fillId="5" borderId="1" xfId="0" applyNumberFormat="1" applyFont="1" applyFill="1" applyBorder="1" applyAlignment="1">
      <alignment horizontal="center" vertical="center"/>
    </xf>
    <xf numFmtId="3" fontId="5" fillId="0" borderId="1" xfId="0" applyNumberFormat="1" applyFont="1" applyBorder="1" applyAlignment="1">
      <alignment horizontal="center" vertical="center"/>
    </xf>
    <xf numFmtId="165" fontId="11" fillId="0" borderId="1" xfId="0" applyNumberFormat="1" applyFont="1" applyBorder="1" applyAlignment="1">
      <alignment horizontal="center" vertical="center"/>
    </xf>
    <xf numFmtId="3" fontId="5" fillId="5" borderId="1" xfId="0" applyNumberFormat="1" applyFont="1" applyFill="1" applyBorder="1" applyAlignment="1">
      <alignment horizontal="center" vertical="center"/>
    </xf>
    <xf numFmtId="165" fontId="5" fillId="0" borderId="1" xfId="0" applyNumberFormat="1" applyFont="1" applyBorder="1" applyAlignment="1">
      <alignment horizontal="center" vertical="center"/>
    </xf>
    <xf numFmtId="3" fontId="29" fillId="0" borderId="1" xfId="0" applyNumberFormat="1" applyFont="1" applyFill="1" applyBorder="1" applyAlignment="1">
      <alignment horizontal="center" vertical="center" wrapText="1"/>
    </xf>
    <xf numFmtId="3" fontId="29" fillId="0" borderId="1" xfId="0" applyNumberFormat="1" applyFont="1" applyBorder="1" applyAlignment="1">
      <alignment horizontal="center" vertical="center" wrapText="1"/>
    </xf>
    <xf numFmtId="0" fontId="31" fillId="4" borderId="1" xfId="0" applyFont="1" applyFill="1" applyBorder="1" applyAlignment="1">
      <alignment horizontal="center" vertical="center" wrapText="1"/>
    </xf>
    <xf numFmtId="0" fontId="32" fillId="3" borderId="1" xfId="0" applyFont="1" applyFill="1" applyBorder="1" applyAlignment="1">
      <alignment horizontal="center" vertical="center" wrapText="1"/>
    </xf>
    <xf numFmtId="0" fontId="31" fillId="3" borderId="1" xfId="0" applyFont="1" applyFill="1" applyBorder="1" applyAlignment="1">
      <alignment horizontal="center" vertical="center" wrapText="1"/>
    </xf>
    <xf numFmtId="0" fontId="2" fillId="0" borderId="1" xfId="0" applyFont="1" applyFill="1" applyBorder="1" applyAlignment="1">
      <alignment vertical="center"/>
    </xf>
    <xf numFmtId="0" fontId="11" fillId="4" borderId="1" xfId="0" applyFont="1" applyFill="1" applyBorder="1" applyAlignment="1">
      <alignment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horizontal="center" vertical="center"/>
    </xf>
    <xf numFmtId="0" fontId="2" fillId="6" borderId="1" xfId="0" applyFont="1" applyFill="1" applyBorder="1" applyAlignment="1">
      <alignment vertical="center"/>
    </xf>
    <xf numFmtId="0" fontId="6" fillId="0" borderId="1" xfId="0" applyFont="1" applyBorder="1"/>
    <xf numFmtId="0" fontId="6" fillId="0" borderId="1" xfId="0" applyFont="1" applyBorder="1" applyAlignment="1">
      <alignment vertical="center"/>
    </xf>
    <xf numFmtId="165" fontId="11" fillId="0" borderId="1" xfId="0" applyNumberFormat="1" applyFont="1" applyBorder="1" applyAlignment="1">
      <alignment horizontal="center"/>
    </xf>
    <xf numFmtId="0" fontId="22" fillId="0" borderId="0" xfId="0" applyFont="1" applyBorder="1"/>
    <xf numFmtId="0" fontId="4" fillId="0" borderId="0" xfId="0" applyFont="1" applyFill="1" applyBorder="1" applyAlignment="1">
      <alignment vertical="center"/>
    </xf>
    <xf numFmtId="0" fontId="6" fillId="0" borderId="1" xfId="0" applyFont="1" applyFill="1" applyBorder="1"/>
    <xf numFmtId="0" fontId="14" fillId="0" borderId="0" xfId="0" applyFont="1" applyBorder="1"/>
    <xf numFmtId="0" fontId="14" fillId="0" borderId="0" xfId="0" applyFont="1" applyBorder="1" applyAlignment="1">
      <alignment vertical="center"/>
    </xf>
    <xf numFmtId="165" fontId="19" fillId="0" borderId="1" xfId="0" applyNumberFormat="1" applyFont="1" applyBorder="1" applyAlignment="1">
      <alignment horizontal="center" vertical="center"/>
    </xf>
    <xf numFmtId="3" fontId="23" fillId="0" borderId="1" xfId="0" applyNumberFormat="1" applyFont="1" applyBorder="1" applyAlignment="1">
      <alignment horizontal="center" vertical="center"/>
    </xf>
    <xf numFmtId="165" fontId="19" fillId="0" borderId="1" xfId="0" applyNumberFormat="1" applyFont="1" applyFill="1" applyBorder="1" applyAlignment="1">
      <alignment horizontal="center" vertical="center"/>
    </xf>
    <xf numFmtId="3" fontId="23" fillId="0" borderId="1" xfId="0" applyNumberFormat="1" applyFont="1" applyFill="1" applyBorder="1" applyAlignment="1">
      <alignment horizontal="center" vertical="center"/>
    </xf>
    <xf numFmtId="0" fontId="19" fillId="4" borderId="1" xfId="0" applyFont="1" applyFill="1" applyBorder="1" applyAlignment="1">
      <alignment horizontal="center" vertical="center"/>
    </xf>
    <xf numFmtId="165" fontId="23" fillId="0" borderId="1" xfId="0" applyNumberFormat="1" applyFont="1" applyBorder="1" applyAlignment="1">
      <alignment horizontal="center" vertical="center"/>
    </xf>
    <xf numFmtId="165" fontId="19" fillId="6" borderId="1" xfId="0" applyNumberFormat="1" applyFont="1" applyFill="1" applyBorder="1" applyAlignment="1">
      <alignment horizontal="center" vertical="center"/>
    </xf>
    <xf numFmtId="165" fontId="23" fillId="0" borderId="1" xfId="0" applyNumberFormat="1" applyFont="1" applyBorder="1" applyAlignment="1">
      <alignment horizontal="center" vertical="center" wrapText="1"/>
    </xf>
    <xf numFmtId="165" fontId="19" fillId="0" borderId="1" xfId="0" applyNumberFormat="1" applyFont="1" applyBorder="1" applyAlignment="1">
      <alignment horizontal="center"/>
    </xf>
    <xf numFmtId="3" fontId="23" fillId="0" borderId="1" xfId="0" applyNumberFormat="1" applyFont="1" applyBorder="1" applyAlignment="1">
      <alignment horizontal="center"/>
    </xf>
    <xf numFmtId="0" fontId="30" fillId="4" borderId="1" xfId="0" applyFont="1" applyFill="1" applyBorder="1" applyAlignment="1">
      <alignment horizontal="center" vertical="center" wrapText="1"/>
    </xf>
    <xf numFmtId="3" fontId="1" fillId="0" borderId="0" xfId="0" applyNumberFormat="1" applyFont="1" applyBorder="1"/>
    <xf numFmtId="164" fontId="24" fillId="0" borderId="0" xfId="0" applyNumberFormat="1" applyFont="1" applyBorder="1"/>
    <xf numFmtId="164" fontId="21" fillId="0" borderId="0" xfId="0" applyNumberFormat="1" applyFont="1" applyBorder="1"/>
    <xf numFmtId="3" fontId="24" fillId="0" borderId="0" xfId="0" applyNumberFormat="1" applyFont="1" applyBorder="1"/>
    <xf numFmtId="3" fontId="21" fillId="0" borderId="0" xfId="0" applyNumberFormat="1" applyFont="1" applyBorder="1"/>
    <xf numFmtId="164" fontId="33" fillId="0" borderId="0" xfId="0" applyNumberFormat="1" applyFont="1" applyBorder="1"/>
    <xf numFmtId="164" fontId="16" fillId="0" borderId="0" xfId="0" applyNumberFormat="1" applyFont="1" applyBorder="1"/>
    <xf numFmtId="3" fontId="33" fillId="0" borderId="0" xfId="0" applyNumberFormat="1" applyFont="1" applyBorder="1"/>
    <xf numFmtId="3" fontId="16" fillId="0" borderId="0" xfId="0" applyNumberFormat="1" applyFont="1" applyBorder="1"/>
    <xf numFmtId="0" fontId="24" fillId="0" borderId="0" xfId="0" applyFont="1" applyBorder="1"/>
    <xf numFmtId="0" fontId="21" fillId="0" borderId="0" xfId="0" applyFont="1" applyBorder="1"/>
    <xf numFmtId="165" fontId="1" fillId="0" borderId="0" xfId="0" applyNumberFormat="1" applyFont="1" applyBorder="1"/>
    <xf numFmtId="0" fontId="1" fillId="0" borderId="0" xfId="0" applyFont="1" applyBorder="1" applyAlignment="1"/>
    <xf numFmtId="0" fontId="15" fillId="0" borderId="0" xfId="0" applyFont="1" applyBorder="1"/>
    <xf numFmtId="165" fontId="0" fillId="0" borderId="0" xfId="0" applyNumberFormat="1" applyBorder="1"/>
    <xf numFmtId="0" fontId="0" fillId="0" borderId="0" xfId="0" applyFill="1" applyBorder="1"/>
    <xf numFmtId="0" fontId="13" fillId="5" borderId="1" xfId="0" applyFont="1" applyFill="1" applyBorder="1" applyAlignment="1">
      <alignment horizontal="left" vertical="center" indent="1"/>
    </xf>
    <xf numFmtId="0" fontId="13" fillId="5" borderId="1" xfId="0" applyFont="1" applyFill="1" applyBorder="1" applyAlignment="1">
      <alignment vertical="center"/>
    </xf>
    <xf numFmtId="0" fontId="36" fillId="5" borderId="1" xfId="0" applyFont="1" applyFill="1" applyBorder="1" applyAlignment="1">
      <alignment vertical="center"/>
    </xf>
    <xf numFmtId="0" fontId="5" fillId="0" borderId="0" xfId="0" applyFont="1" applyBorder="1"/>
    <xf numFmtId="0" fontId="2" fillId="0" borderId="0" xfId="0" applyFont="1" applyBorder="1"/>
    <xf numFmtId="0" fontId="6" fillId="0" borderId="1" xfId="0" applyFont="1" applyBorder="1" applyAlignment="1">
      <alignment horizontal="left" vertical="center" indent="2"/>
    </xf>
    <xf numFmtId="0" fontId="8" fillId="0" borderId="1" xfId="0" applyFont="1" applyBorder="1" applyAlignment="1">
      <alignment horizontal="center" vertical="center"/>
    </xf>
    <xf numFmtId="3" fontId="9" fillId="0" borderId="1" xfId="0" applyNumberFormat="1" applyFont="1" applyFill="1" applyBorder="1" applyAlignment="1">
      <alignment horizontal="center" vertical="center" wrapText="1"/>
    </xf>
    <xf numFmtId="3" fontId="9" fillId="0" borderId="1" xfId="0" applyNumberFormat="1" applyFont="1" applyBorder="1" applyAlignment="1">
      <alignment horizontal="center" vertical="center" wrapText="1"/>
    </xf>
    <xf numFmtId="0" fontId="6" fillId="0" borderId="1" xfId="0" applyFont="1" applyBorder="1" applyAlignment="1">
      <alignment horizontal="left" vertical="center" wrapText="1" indent="2"/>
    </xf>
    <xf numFmtId="0" fontId="12" fillId="0" borderId="0" xfId="0" applyFont="1" applyFill="1" applyBorder="1"/>
    <xf numFmtId="0" fontId="16" fillId="0" borderId="0" xfId="0" applyFont="1" applyBorder="1"/>
    <xf numFmtId="0" fontId="26" fillId="7" borderId="1" xfId="0" applyFont="1" applyFill="1" applyBorder="1" applyAlignment="1">
      <alignment vertical="center" wrapText="1"/>
    </xf>
    <xf numFmtId="165" fontId="19" fillId="7" borderId="1" xfId="0" applyNumberFormat="1" applyFont="1" applyFill="1" applyBorder="1" applyAlignment="1">
      <alignment horizontal="center" vertical="center"/>
    </xf>
    <xf numFmtId="165" fontId="11" fillId="7" borderId="1" xfId="0" applyNumberFormat="1" applyFont="1" applyFill="1" applyBorder="1" applyAlignment="1">
      <alignment horizontal="center" vertical="center"/>
    </xf>
    <xf numFmtId="3" fontId="23" fillId="7" borderId="1" xfId="0" applyNumberFormat="1" applyFont="1" applyFill="1" applyBorder="1" applyAlignment="1">
      <alignment horizontal="center" vertical="center"/>
    </xf>
    <xf numFmtId="3" fontId="5" fillId="7" borderId="1" xfId="0" applyNumberFormat="1" applyFont="1" applyFill="1" applyBorder="1" applyAlignment="1">
      <alignment horizontal="center" vertical="center"/>
    </xf>
    <xf numFmtId="0" fontId="12" fillId="0" borderId="0" xfId="0" applyFont="1" applyBorder="1"/>
    <xf numFmtId="0" fontId="8" fillId="7" borderId="1" xfId="0" applyFont="1" applyFill="1" applyBorder="1" applyAlignment="1">
      <alignment vertical="center"/>
    </xf>
    <xf numFmtId="164" fontId="0" fillId="0" borderId="0" xfId="0" applyNumberFormat="1" applyBorder="1"/>
    <xf numFmtId="3" fontId="0" fillId="0" borderId="0" xfId="0" applyNumberFormat="1" applyBorder="1"/>
    <xf numFmtId="0" fontId="6" fillId="0" borderId="0" xfId="0" applyFont="1" applyBorder="1" applyAlignment="1">
      <alignment vertical="center"/>
    </xf>
    <xf numFmtId="0" fontId="33" fillId="0" borderId="0" xfId="0" applyFont="1" applyBorder="1"/>
    <xf numFmtId="0" fontId="25" fillId="4" borderId="1" xfId="0" applyFont="1" applyFill="1" applyBorder="1" applyAlignment="1">
      <alignment horizontal="center" vertical="center"/>
    </xf>
    <xf numFmtId="0" fontId="26" fillId="8" borderId="1" xfId="0" applyFont="1" applyFill="1" applyBorder="1" applyAlignment="1">
      <alignment vertical="center" wrapText="1"/>
    </xf>
    <xf numFmtId="165" fontId="19" fillId="8" borderId="1" xfId="0" applyNumberFormat="1" applyFont="1" applyFill="1" applyBorder="1" applyAlignment="1">
      <alignment horizontal="center" vertical="center"/>
    </xf>
    <xf numFmtId="165" fontId="11" fillId="8" borderId="1" xfId="0" applyNumberFormat="1" applyFont="1" applyFill="1" applyBorder="1" applyAlignment="1">
      <alignment horizontal="center" vertical="center"/>
    </xf>
    <xf numFmtId="3" fontId="23" fillId="8" borderId="1" xfId="0" applyNumberFormat="1" applyFont="1" applyFill="1" applyBorder="1" applyAlignment="1">
      <alignment horizontal="center" vertical="center"/>
    </xf>
    <xf numFmtId="3" fontId="5" fillId="8" borderId="1" xfId="0" applyNumberFormat="1" applyFont="1" applyFill="1" applyBorder="1" applyAlignment="1">
      <alignment horizontal="center" vertical="center"/>
    </xf>
    <xf numFmtId="0" fontId="24" fillId="8" borderId="1" xfId="0" applyFont="1" applyFill="1" applyBorder="1" applyAlignment="1">
      <alignment vertical="center"/>
    </xf>
    <xf numFmtId="3" fontId="5" fillId="6" borderId="1" xfId="0" applyNumberFormat="1" applyFont="1" applyFill="1" applyBorder="1" applyAlignment="1">
      <alignment horizontal="center" vertical="center"/>
    </xf>
    <xf numFmtId="0" fontId="2" fillId="8" borderId="1" xfId="0" applyFont="1" applyFill="1" applyBorder="1" applyAlignment="1">
      <alignment vertical="center"/>
    </xf>
    <xf numFmtId="0" fontId="13" fillId="6" borderId="1" xfId="0" applyFont="1" applyFill="1" applyBorder="1" applyAlignment="1">
      <alignment horizontal="left" vertical="center" indent="1"/>
    </xf>
    <xf numFmtId="0" fontId="13" fillId="6" borderId="1" xfId="0" applyFont="1" applyFill="1" applyBorder="1" applyAlignment="1">
      <alignment vertical="center"/>
    </xf>
    <xf numFmtId="0" fontId="36" fillId="6" borderId="1" xfId="0" applyFont="1" applyFill="1" applyBorder="1" applyAlignment="1">
      <alignment vertical="center"/>
    </xf>
    <xf numFmtId="3" fontId="23" fillId="6" borderId="1" xfId="0" applyNumberFormat="1" applyFont="1" applyFill="1" applyBorder="1" applyAlignment="1">
      <alignment horizontal="center" vertical="center"/>
    </xf>
    <xf numFmtId="166" fontId="19" fillId="6" borderId="1" xfId="0" applyNumberFormat="1" applyFont="1" applyFill="1" applyBorder="1" applyAlignment="1">
      <alignment horizontal="center" vertical="center"/>
    </xf>
    <xf numFmtId="166" fontId="11" fillId="6" borderId="1" xfId="0" applyNumberFormat="1" applyFont="1" applyFill="1" applyBorder="1" applyAlignment="1">
      <alignment horizontal="center" vertical="center"/>
    </xf>
    <xf numFmtId="0" fontId="2" fillId="7" borderId="1" xfId="0" applyFont="1" applyFill="1" applyBorder="1" applyAlignment="1">
      <alignment vertical="center"/>
    </xf>
    <xf numFmtId="0" fontId="26" fillId="0" borderId="1" xfId="0" applyFont="1" applyFill="1" applyBorder="1" applyAlignment="1">
      <alignment vertical="center" wrapText="1"/>
    </xf>
    <xf numFmtId="0" fontId="26" fillId="6" borderId="1" xfId="0" applyFont="1" applyFill="1" applyBorder="1" applyAlignment="1">
      <alignment vertical="center" wrapText="1"/>
    </xf>
    <xf numFmtId="3" fontId="19" fillId="7" borderId="1" xfId="0" applyNumberFormat="1" applyFont="1" applyFill="1" applyBorder="1" applyAlignment="1">
      <alignment horizontal="center" vertical="center"/>
    </xf>
    <xf numFmtId="165" fontId="23" fillId="5" borderId="1" xfId="0" applyNumberFormat="1" applyFont="1" applyFill="1" applyBorder="1" applyAlignment="1">
      <alignment horizontal="center" vertical="center"/>
    </xf>
    <xf numFmtId="3" fontId="19" fillId="8" borderId="1" xfId="0" applyNumberFormat="1" applyFont="1" applyFill="1" applyBorder="1" applyAlignment="1">
      <alignment horizontal="center" vertical="center"/>
    </xf>
    <xf numFmtId="3" fontId="11" fillId="8" borderId="1" xfId="0" applyNumberFormat="1" applyFont="1" applyFill="1" applyBorder="1" applyAlignment="1">
      <alignment horizontal="center" vertical="center"/>
    </xf>
    <xf numFmtId="0" fontId="25" fillId="0" borderId="1" xfId="0" applyFont="1" applyFill="1" applyBorder="1" applyAlignment="1">
      <alignment vertical="center" wrapText="1"/>
    </xf>
    <xf numFmtId="0" fontId="24" fillId="0" borderId="1" xfId="0" applyFont="1" applyFill="1" applyBorder="1" applyAlignment="1">
      <alignment vertical="center"/>
    </xf>
    <xf numFmtId="0" fontId="24" fillId="5" borderId="1" xfId="0" applyFont="1" applyFill="1" applyBorder="1" applyAlignment="1">
      <alignment vertical="center"/>
    </xf>
    <xf numFmtId="0" fontId="24" fillId="6" borderId="1" xfId="0" applyFont="1" applyFill="1" applyBorder="1" applyAlignment="1">
      <alignment vertical="center"/>
    </xf>
    <xf numFmtId="0" fontId="25" fillId="9" borderId="1" xfId="0" applyFont="1" applyFill="1" applyBorder="1" applyAlignment="1">
      <alignment vertical="center" wrapText="1"/>
    </xf>
    <xf numFmtId="165" fontId="19" fillId="9" borderId="1" xfId="0" applyNumberFormat="1" applyFont="1" applyFill="1" applyBorder="1" applyAlignment="1">
      <alignment horizontal="center" vertical="center"/>
    </xf>
    <xf numFmtId="165" fontId="11" fillId="9" borderId="1" xfId="0" applyNumberFormat="1" applyFont="1" applyFill="1" applyBorder="1" applyAlignment="1">
      <alignment horizontal="center" vertical="center"/>
    </xf>
    <xf numFmtId="0" fontId="24" fillId="9" borderId="1" xfId="0" applyFont="1" applyFill="1" applyBorder="1" applyAlignment="1">
      <alignment vertical="center"/>
    </xf>
    <xf numFmtId="3" fontId="23" fillId="9" borderId="1" xfId="0" applyNumberFormat="1" applyFont="1" applyFill="1" applyBorder="1" applyAlignment="1">
      <alignment horizontal="center" vertical="center"/>
    </xf>
    <xf numFmtId="3" fontId="5" fillId="9" borderId="1" xfId="0" applyNumberFormat="1" applyFont="1" applyFill="1" applyBorder="1" applyAlignment="1">
      <alignment horizontal="center" vertical="center"/>
    </xf>
    <xf numFmtId="0" fontId="26" fillId="9" borderId="1" xfId="0" applyFont="1" applyFill="1" applyBorder="1" applyAlignment="1">
      <alignment vertical="center" wrapText="1"/>
    </xf>
    <xf numFmtId="0" fontId="2" fillId="9" borderId="1" xfId="0" applyFont="1" applyFill="1" applyBorder="1" applyAlignment="1">
      <alignment vertical="center"/>
    </xf>
    <xf numFmtId="0" fontId="8" fillId="9" borderId="1" xfId="0" applyFont="1" applyFill="1" applyBorder="1" applyAlignment="1">
      <alignment vertical="center"/>
    </xf>
    <xf numFmtId="0" fontId="19" fillId="9" borderId="1" xfId="0" applyFont="1" applyFill="1" applyBorder="1" applyAlignment="1">
      <alignment vertical="center" wrapText="1"/>
    </xf>
    <xf numFmtId="165" fontId="19" fillId="9" borderId="1" xfId="0" applyNumberFormat="1" applyFont="1" applyFill="1" applyBorder="1" applyAlignment="1">
      <alignment horizontal="center" vertical="center" wrapText="1"/>
    </xf>
    <xf numFmtId="0" fontId="26" fillId="9" borderId="1" xfId="0" applyFont="1" applyFill="1" applyBorder="1" applyAlignment="1">
      <alignment vertical="center"/>
    </xf>
    <xf numFmtId="0" fontId="37" fillId="0" borderId="1" xfId="1" applyBorder="1"/>
    <xf numFmtId="0" fontId="10" fillId="0" borderId="1" xfId="0" applyFont="1" applyBorder="1" applyAlignment="1">
      <alignment horizontal="left"/>
    </xf>
    <xf numFmtId="0" fontId="23" fillId="0" borderId="0" xfId="0" applyFont="1" applyBorder="1" applyAlignment="1">
      <alignment horizontal="left" vertical="center" wrapText="1"/>
    </xf>
    <xf numFmtId="0" fontId="5" fillId="0" borderId="0" xfId="0" applyFont="1" applyBorder="1" applyAlignment="1">
      <alignment horizontal="left" vertical="center" wrapText="1"/>
    </xf>
    <xf numFmtId="0" fontId="4" fillId="0" borderId="0" xfId="0" applyFont="1" applyFill="1" applyBorder="1" applyAlignment="1">
      <alignment horizontal="left" vertical="center"/>
    </xf>
    <xf numFmtId="0" fontId="6" fillId="0" borderId="1" xfId="0" applyFont="1" applyBorder="1" applyAlignment="1">
      <alignment horizontal="left" vertical="center" wrapText="1"/>
    </xf>
    <xf numFmtId="0" fontId="10" fillId="9" borderId="1" xfId="0" applyFont="1" applyFill="1" applyBorder="1" applyAlignment="1">
      <alignment horizontal="left" vertical="center" wrapText="1"/>
    </xf>
    <xf numFmtId="0" fontId="10" fillId="0" borderId="1" xfId="0" applyFont="1" applyBorder="1" applyAlignment="1">
      <alignment horizontal="left" vertical="center" wrapText="1"/>
    </xf>
    <xf numFmtId="0" fontId="5" fillId="0" borderId="0" xfId="0" applyFont="1" applyFill="1" applyBorder="1" applyAlignment="1">
      <alignment horizontal="left" vertical="center" wrapText="1"/>
    </xf>
    <xf numFmtId="0" fontId="23" fillId="0" borderId="5" xfId="0" applyFont="1" applyBorder="1" applyAlignment="1">
      <alignment horizontal="left" vertical="center" wrapText="1"/>
    </xf>
    <xf numFmtId="0" fontId="10" fillId="0" borderId="1" xfId="0" applyFont="1" applyBorder="1" applyAlignment="1">
      <alignment horizontal="left" vertical="center" indent="2"/>
    </xf>
    <xf numFmtId="0" fontId="18" fillId="9" borderId="1" xfId="0" applyFont="1" applyFill="1" applyBorder="1" applyAlignment="1">
      <alignment horizontal="left" vertical="center" wrapText="1"/>
    </xf>
    <xf numFmtId="0" fontId="6" fillId="5" borderId="1" xfId="0" applyFont="1" applyFill="1" applyBorder="1" applyAlignment="1">
      <alignment horizontal="left" vertical="center" indent="1"/>
    </xf>
    <xf numFmtId="0" fontId="6" fillId="6" borderId="1" xfId="0" applyFont="1" applyFill="1" applyBorder="1" applyAlignment="1">
      <alignment horizontal="left" vertical="center" indent="1"/>
    </xf>
    <xf numFmtId="0" fontId="10" fillId="7" borderId="1" xfId="0" applyFont="1" applyFill="1" applyBorder="1" applyAlignment="1">
      <alignment horizontal="left" vertical="center" indent="1"/>
    </xf>
    <xf numFmtId="0" fontId="10" fillId="8" borderId="1" xfId="0" applyFont="1" applyFill="1" applyBorder="1" applyAlignment="1">
      <alignment horizontal="left" vertical="center" indent="1"/>
    </xf>
    <xf numFmtId="0" fontId="3" fillId="9" borderId="1" xfId="0" applyFont="1" applyFill="1" applyBorder="1" applyAlignment="1">
      <alignment horizontal="left" vertical="center" wrapText="1"/>
    </xf>
    <xf numFmtId="0" fontId="7" fillId="0" borderId="0" xfId="0" applyFont="1" applyFill="1" applyBorder="1" applyAlignment="1">
      <alignment horizontal="left" vertical="center"/>
    </xf>
    <xf numFmtId="0" fontId="5" fillId="0" borderId="0" xfId="0" applyFont="1" applyBorder="1" applyAlignment="1">
      <alignment horizontal="left" vertical="top" wrapText="1"/>
    </xf>
    <xf numFmtId="0" fontId="3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30"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4" fillId="0" borderId="2" xfId="0" applyFont="1" applyFill="1" applyBorder="1" applyAlignment="1">
      <alignment horizontal="left" vertical="center"/>
    </xf>
    <xf numFmtId="0" fontId="6" fillId="6" borderId="1" xfId="0" applyFont="1" applyFill="1" applyBorder="1" applyAlignment="1">
      <alignment horizontal="left" vertical="center" wrapText="1" indent="1"/>
    </xf>
    <xf numFmtId="3" fontId="11" fillId="7" borderId="1" xfId="0" applyNumberFormat="1" applyFont="1" applyFill="1" applyBorder="1" applyAlignment="1">
      <alignment horizontal="left" vertical="center" indent="1"/>
    </xf>
    <xf numFmtId="0" fontId="10" fillId="0" borderId="1" xfId="0" applyFont="1" applyFill="1" applyBorder="1" applyAlignment="1">
      <alignment horizontal="left" vertical="center"/>
    </xf>
    <xf numFmtId="0" fontId="6" fillId="0" borderId="1" xfId="0" applyFont="1" applyFill="1" applyBorder="1" applyAlignment="1">
      <alignment horizontal="left" vertical="center"/>
    </xf>
    <xf numFmtId="0" fontId="3" fillId="9" borderId="1" xfId="0" applyFont="1" applyFill="1" applyBorder="1" applyAlignment="1">
      <alignment horizontal="left" vertical="center"/>
    </xf>
    <xf numFmtId="0" fontId="5" fillId="0" borderId="0" xfId="0" applyFont="1" applyBorder="1" applyAlignment="1">
      <alignment horizontal="left" vertical="center"/>
    </xf>
    <xf numFmtId="0" fontId="3" fillId="0" borderId="0" xfId="0" applyFont="1" applyFill="1" applyBorder="1" applyAlignment="1">
      <alignment horizontal="left" vertical="center"/>
    </xf>
    <xf numFmtId="0" fontId="11" fillId="4" borderId="1" xfId="0" applyFont="1" applyFill="1" applyBorder="1" applyAlignment="1">
      <alignment horizontal="center" vertical="center"/>
    </xf>
    <xf numFmtId="0" fontId="24" fillId="4" borderId="2" xfId="0" applyFont="1" applyFill="1" applyBorder="1" applyAlignment="1">
      <alignment horizontal="center" vertical="center" wrapText="1"/>
    </xf>
    <xf numFmtId="0" fontId="24" fillId="4" borderId="4" xfId="0" applyFont="1" applyFill="1" applyBorder="1" applyAlignment="1">
      <alignment horizontal="center" vertical="center" wrapText="1"/>
    </xf>
    <xf numFmtId="0" fontId="24" fillId="4" borderId="3" xfId="0" applyFont="1" applyFill="1" applyBorder="1" applyAlignment="1">
      <alignment horizontal="center" vertical="center" wrapText="1"/>
    </xf>
    <xf numFmtId="0" fontId="17" fillId="0" borderId="0" xfId="0" applyFont="1" applyFill="1" applyBorder="1" applyAlignment="1">
      <alignment horizontal="left" vertical="center"/>
    </xf>
    <xf numFmtId="0" fontId="20" fillId="9" borderId="1" xfId="0" applyFont="1" applyFill="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tabSelected="1" workbookViewId="0">
      <selection sqref="A1:B1"/>
    </sheetView>
  </sheetViews>
  <sheetFormatPr defaultColWidth="8.85546875" defaultRowHeight="15" x14ac:dyDescent="0.25"/>
  <cols>
    <col min="1" max="1" width="8.85546875" style="6"/>
    <col min="2" max="2" width="97.7109375" style="48" bestFit="1" customWidth="1"/>
    <col min="3" max="16384" width="8.85546875" style="6"/>
  </cols>
  <sheetData>
    <row r="1" spans="1:12" ht="18" customHeight="1" x14ac:dyDescent="0.25">
      <c r="A1" s="139" t="s">
        <v>87</v>
      </c>
      <c r="B1" s="139"/>
    </row>
    <row r="2" spans="1:12" ht="18" customHeight="1" x14ac:dyDescent="0.25">
      <c r="A2" s="42" t="s">
        <v>125</v>
      </c>
      <c r="B2" s="138" t="s">
        <v>91</v>
      </c>
      <c r="C2" s="45"/>
      <c r="D2" s="45"/>
      <c r="E2" s="45"/>
      <c r="F2" s="45"/>
      <c r="G2" s="45"/>
      <c r="H2" s="45"/>
      <c r="I2" s="45"/>
      <c r="J2" s="45"/>
      <c r="K2" s="45"/>
      <c r="L2" s="45"/>
    </row>
    <row r="3" spans="1:12" ht="18" customHeight="1" x14ac:dyDescent="0.25">
      <c r="A3" s="42" t="s">
        <v>126</v>
      </c>
      <c r="B3" s="138" t="s">
        <v>92</v>
      </c>
      <c r="C3" s="46"/>
      <c r="D3" s="46"/>
      <c r="E3" s="46"/>
      <c r="F3" s="46"/>
      <c r="G3" s="46"/>
      <c r="H3" s="46"/>
      <c r="I3" s="46"/>
      <c r="J3" s="46"/>
      <c r="K3" s="46"/>
      <c r="L3" s="46"/>
    </row>
    <row r="4" spans="1:12" ht="18" customHeight="1" x14ac:dyDescent="0.25">
      <c r="A4" s="42" t="s">
        <v>127</v>
      </c>
      <c r="B4" s="138" t="s">
        <v>93</v>
      </c>
    </row>
    <row r="5" spans="1:12" ht="18" customHeight="1" x14ac:dyDescent="0.25">
      <c r="A5" s="42" t="s">
        <v>128</v>
      </c>
      <c r="B5" s="138" t="s">
        <v>94</v>
      </c>
    </row>
    <row r="6" spans="1:12" ht="18" customHeight="1" x14ac:dyDescent="0.25">
      <c r="A6" s="47" t="s">
        <v>129</v>
      </c>
      <c r="B6" s="138" t="s">
        <v>95</v>
      </c>
    </row>
    <row r="7" spans="1:12" ht="18" customHeight="1" x14ac:dyDescent="0.25">
      <c r="A7" s="47" t="s">
        <v>130</v>
      </c>
      <c r="B7" s="138" t="s">
        <v>96</v>
      </c>
    </row>
    <row r="8" spans="1:12" ht="18" customHeight="1" x14ac:dyDescent="0.25">
      <c r="A8" s="47" t="s">
        <v>131</v>
      </c>
      <c r="B8" s="138" t="s">
        <v>89</v>
      </c>
    </row>
    <row r="9" spans="1:12" ht="18" customHeight="1" x14ac:dyDescent="0.25">
      <c r="A9" s="47" t="s">
        <v>132</v>
      </c>
      <c r="B9" s="138" t="s">
        <v>88</v>
      </c>
    </row>
    <row r="10" spans="1:12" ht="18" customHeight="1" x14ac:dyDescent="0.25">
      <c r="A10" s="47" t="s">
        <v>133</v>
      </c>
      <c r="B10" s="138" t="s">
        <v>86</v>
      </c>
    </row>
    <row r="11" spans="1:12" ht="18" customHeight="1" x14ac:dyDescent="0.25">
      <c r="A11" s="42" t="s">
        <v>135</v>
      </c>
      <c r="B11" s="138" t="s">
        <v>90</v>
      </c>
    </row>
    <row r="12" spans="1:12" x14ac:dyDescent="0.25">
      <c r="B12" s="49"/>
    </row>
    <row r="13" spans="1:12" x14ac:dyDescent="0.25">
      <c r="B13" s="49"/>
    </row>
  </sheetData>
  <mergeCells count="1">
    <mergeCell ref="A1:B1"/>
  </mergeCells>
  <hyperlinks>
    <hyperlink ref="B2" location="'T1'!A1" display="Chudoba v SR - Prierezový ukazovateľ a jeho 3 dimenzie "/>
    <hyperlink ref="B3" location="T2a!A1" display="Chudoba v SR - Prierezový ukazovateľ -  Miera rizika chudoby alebo sociálneho vylúčenia (SR a kraje)"/>
    <hyperlink ref="B4" location="T2b!A1" display="Chudoba v SR - Prierezový ukazovateľ - Miera rizika chudoby alebo sociálneho vylúčenia (typy domácností)"/>
    <hyperlink ref="B5" location="T3a!A1" display="Príjmová chudoba -  Hranica rizika príjmovej chudoby "/>
    <hyperlink ref="B6" location="T3b!A1" display="Príjmová chudoba - Miera rizika príjmovej chudoby (SR, kraje)"/>
    <hyperlink ref="B7" location="T3c!A1" display="Príjmová chudoba - Miera rizika príjmovej chudoby (typy domácností)"/>
    <hyperlink ref="B8" location="T3d!A1" display="Príjmová chudoba - Miera rizika príjmovej chudoby (vekové skupiny)"/>
    <hyperlink ref="B9" location="T4a!A1" display="Materiálne nedostatky -  Miera závažnej materiálnej a sociálnej deprivácie (SR, kraje) "/>
    <hyperlink ref="B10" location="T4b!A1" display="Materiálne nedostatky - Deprivačné položky a Miera závažnej materiálnej a sociálnej depriváce"/>
    <hyperlink ref="B11" location="'T5'!A1" display="Nízka intenzita práce - Miera veľmi nízkej intenzity práce (SR, kraje) "/>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workbookViewId="0">
      <selection sqref="A1:L1"/>
    </sheetView>
  </sheetViews>
  <sheetFormatPr defaultColWidth="9.140625" defaultRowHeight="14.25" x14ac:dyDescent="0.2"/>
  <cols>
    <col min="1" max="1" width="52.42578125" style="20" customWidth="1"/>
    <col min="2" max="2" width="18.140625" style="70" customWidth="1"/>
    <col min="3" max="3" width="11.42578125" style="70" customWidth="1"/>
    <col min="4" max="4" width="11.28515625" style="71" customWidth="1"/>
    <col min="5" max="16384" width="9.140625" style="20"/>
  </cols>
  <sheetData>
    <row r="1" spans="1:13" ht="27" customHeight="1" x14ac:dyDescent="0.2">
      <c r="A1" s="142" t="s">
        <v>116</v>
      </c>
      <c r="B1" s="142"/>
      <c r="C1" s="142"/>
      <c r="D1" s="142"/>
      <c r="E1" s="142"/>
      <c r="F1" s="142"/>
      <c r="G1" s="142"/>
      <c r="H1" s="142"/>
      <c r="I1" s="142"/>
      <c r="J1" s="142"/>
      <c r="K1" s="142"/>
      <c r="L1" s="142"/>
    </row>
    <row r="2" spans="1:13" ht="30" customHeight="1" x14ac:dyDescent="0.2">
      <c r="A2" s="40" t="s">
        <v>33</v>
      </c>
      <c r="B2" s="23" t="s">
        <v>78</v>
      </c>
      <c r="C2" s="54">
        <v>2024</v>
      </c>
      <c r="D2" s="54">
        <v>2023</v>
      </c>
      <c r="E2" s="40">
        <v>2022</v>
      </c>
      <c r="F2" s="40">
        <v>2021</v>
      </c>
      <c r="G2" s="40">
        <v>2020</v>
      </c>
      <c r="H2" s="40">
        <v>2019</v>
      </c>
      <c r="I2" s="40">
        <v>2018</v>
      </c>
      <c r="J2" s="40">
        <v>2017</v>
      </c>
      <c r="K2" s="40">
        <v>2016</v>
      </c>
      <c r="L2" s="40">
        <v>2015</v>
      </c>
    </row>
    <row r="3" spans="1:13" ht="20.45" customHeight="1" x14ac:dyDescent="0.2">
      <c r="A3" s="144" t="s">
        <v>98</v>
      </c>
      <c r="B3" s="126" t="s">
        <v>117</v>
      </c>
      <c r="C3" s="127">
        <v>18.3</v>
      </c>
      <c r="D3" s="127">
        <v>17.600000000000001</v>
      </c>
      <c r="E3" s="128">
        <v>16.5</v>
      </c>
      <c r="F3" s="128">
        <v>15.6</v>
      </c>
      <c r="G3" s="128">
        <v>13.8</v>
      </c>
      <c r="H3" s="128">
        <v>14.8</v>
      </c>
      <c r="I3" s="128">
        <v>15.2</v>
      </c>
      <c r="J3" s="128">
        <v>15.8</v>
      </c>
      <c r="K3" s="128">
        <v>17.100000000000001</v>
      </c>
      <c r="L3" s="128">
        <v>17.3</v>
      </c>
    </row>
    <row r="4" spans="1:13" ht="24.6" customHeight="1" x14ac:dyDescent="0.2">
      <c r="A4" s="144"/>
      <c r="B4" s="129" t="s">
        <v>68</v>
      </c>
      <c r="C4" s="130">
        <v>980200</v>
      </c>
      <c r="D4" s="130">
        <v>942800</v>
      </c>
      <c r="E4" s="131">
        <v>887900</v>
      </c>
      <c r="F4" s="131">
        <v>841000</v>
      </c>
      <c r="G4" s="131">
        <v>744100</v>
      </c>
      <c r="H4" s="131">
        <v>795200</v>
      </c>
      <c r="I4" s="131">
        <v>812400</v>
      </c>
      <c r="J4" s="131">
        <v>830200</v>
      </c>
      <c r="K4" s="131">
        <v>897800</v>
      </c>
      <c r="L4" s="131">
        <v>907200</v>
      </c>
      <c r="M4" s="61"/>
    </row>
    <row r="5" spans="1:13" ht="21" customHeight="1" x14ac:dyDescent="0.2">
      <c r="A5" s="145" t="s">
        <v>73</v>
      </c>
      <c r="B5" s="122" t="s">
        <v>117</v>
      </c>
      <c r="C5" s="50">
        <v>14.5</v>
      </c>
      <c r="D5" s="50">
        <v>14.3</v>
      </c>
      <c r="E5" s="29">
        <v>13.7</v>
      </c>
      <c r="F5" s="29">
        <v>12.3</v>
      </c>
      <c r="G5" s="29">
        <v>11.4</v>
      </c>
      <c r="H5" s="29">
        <v>11.9</v>
      </c>
      <c r="I5" s="29">
        <v>12.2</v>
      </c>
      <c r="J5" s="29">
        <v>12.4</v>
      </c>
      <c r="K5" s="29">
        <v>12.7</v>
      </c>
      <c r="L5" s="29">
        <v>12.3</v>
      </c>
    </row>
    <row r="6" spans="1:13" ht="16.149999999999999" customHeight="1" x14ac:dyDescent="0.2">
      <c r="A6" s="145"/>
      <c r="B6" s="25" t="s">
        <v>68</v>
      </c>
      <c r="C6" s="51">
        <v>778200</v>
      </c>
      <c r="D6" s="51">
        <v>766300</v>
      </c>
      <c r="E6" s="28">
        <v>734700</v>
      </c>
      <c r="F6" s="28">
        <v>661900</v>
      </c>
      <c r="G6" s="28">
        <v>614600</v>
      </c>
      <c r="H6" s="28">
        <v>638000</v>
      </c>
      <c r="I6" s="28">
        <v>655500</v>
      </c>
      <c r="J6" s="28">
        <v>649600</v>
      </c>
      <c r="K6" s="28">
        <v>668400</v>
      </c>
      <c r="L6" s="28">
        <v>642900</v>
      </c>
    </row>
    <row r="7" spans="1:13" ht="21.75" customHeight="1" x14ac:dyDescent="0.2">
      <c r="A7" s="145" t="s">
        <v>97</v>
      </c>
      <c r="B7" s="122" t="s">
        <v>117</v>
      </c>
      <c r="C7" s="50">
        <v>7.6</v>
      </c>
      <c r="D7" s="50">
        <v>7</v>
      </c>
      <c r="E7" s="29">
        <v>6.3</v>
      </c>
      <c r="F7" s="29">
        <v>5.7</v>
      </c>
      <c r="G7" s="29">
        <v>4.5</v>
      </c>
      <c r="H7" s="29">
        <v>5.9</v>
      </c>
      <c r="I7" s="29">
        <v>5.4</v>
      </c>
      <c r="J7" s="29">
        <v>6.3</v>
      </c>
      <c r="K7" s="29">
        <v>7.6</v>
      </c>
      <c r="L7" s="29">
        <v>8.4</v>
      </c>
    </row>
    <row r="8" spans="1:13" ht="16.149999999999999" customHeight="1" x14ac:dyDescent="0.2">
      <c r="A8" s="145"/>
      <c r="B8" s="25" t="s">
        <v>68</v>
      </c>
      <c r="C8" s="51">
        <v>408400</v>
      </c>
      <c r="D8" s="51">
        <v>374800</v>
      </c>
      <c r="E8" s="28">
        <v>338300</v>
      </c>
      <c r="F8" s="28">
        <v>305700</v>
      </c>
      <c r="G8" s="28">
        <v>243900</v>
      </c>
      <c r="H8" s="28">
        <v>315500</v>
      </c>
      <c r="I8" s="28">
        <v>291400</v>
      </c>
      <c r="J8" s="28">
        <v>333000</v>
      </c>
      <c r="K8" s="28">
        <v>399800</v>
      </c>
      <c r="L8" s="28">
        <v>440400</v>
      </c>
    </row>
    <row r="9" spans="1:13" ht="20.25" customHeight="1" x14ac:dyDescent="0.2">
      <c r="A9" s="145" t="s">
        <v>74</v>
      </c>
      <c r="B9" s="122" t="s">
        <v>117</v>
      </c>
      <c r="C9" s="50">
        <v>3.8</v>
      </c>
      <c r="D9" s="50">
        <v>3.6</v>
      </c>
      <c r="E9" s="29">
        <v>3</v>
      </c>
      <c r="F9" s="29">
        <v>3.8</v>
      </c>
      <c r="G9" s="29">
        <v>3.4</v>
      </c>
      <c r="H9" s="29">
        <v>4.9000000000000004</v>
      </c>
      <c r="I9" s="29">
        <v>4.0999999999999996</v>
      </c>
      <c r="J9" s="29">
        <v>4.2</v>
      </c>
      <c r="K9" s="29">
        <v>5.0999999999999996</v>
      </c>
      <c r="L9" s="29">
        <v>5.6</v>
      </c>
    </row>
    <row r="10" spans="1:13" ht="16.149999999999999" customHeight="1" x14ac:dyDescent="0.2">
      <c r="A10" s="145"/>
      <c r="B10" s="25" t="s">
        <v>68</v>
      </c>
      <c r="C10" s="51">
        <v>206000</v>
      </c>
      <c r="D10" s="51">
        <v>194500</v>
      </c>
      <c r="E10" s="28">
        <v>160900</v>
      </c>
      <c r="F10" s="28">
        <v>205200</v>
      </c>
      <c r="G10" s="28">
        <v>182300</v>
      </c>
      <c r="H10" s="28">
        <v>264900</v>
      </c>
      <c r="I10" s="28">
        <v>220800</v>
      </c>
      <c r="J10" s="28">
        <v>220200</v>
      </c>
      <c r="K10" s="28">
        <v>267200</v>
      </c>
      <c r="L10" s="28">
        <v>292100</v>
      </c>
    </row>
    <row r="11" spans="1:13" ht="21.75" customHeight="1" x14ac:dyDescent="0.2">
      <c r="A11" s="143" t="s">
        <v>75</v>
      </c>
      <c r="B11" s="122" t="s">
        <v>117</v>
      </c>
      <c r="C11" s="50">
        <v>2.1</v>
      </c>
      <c r="D11" s="50">
        <v>2.2000000000000002</v>
      </c>
      <c r="E11" s="29">
        <v>1.4</v>
      </c>
      <c r="F11" s="29">
        <v>1.6</v>
      </c>
      <c r="G11" s="29">
        <v>1.5</v>
      </c>
      <c r="H11" s="29">
        <v>2.6</v>
      </c>
      <c r="I11" s="29">
        <v>2</v>
      </c>
      <c r="J11" s="29">
        <v>2.2999999999999998</v>
      </c>
      <c r="K11" s="29">
        <v>2.8</v>
      </c>
      <c r="L11" s="29">
        <v>2.9</v>
      </c>
    </row>
    <row r="12" spans="1:13" ht="16.149999999999999" customHeight="1" x14ac:dyDescent="0.2">
      <c r="A12" s="143"/>
      <c r="B12" s="25" t="s">
        <v>68</v>
      </c>
      <c r="C12" s="51">
        <v>125800</v>
      </c>
      <c r="D12" s="51">
        <v>116800</v>
      </c>
      <c r="E12" s="28">
        <v>73900</v>
      </c>
      <c r="F12" s="28">
        <v>84900</v>
      </c>
      <c r="G12" s="28">
        <v>83200</v>
      </c>
      <c r="H12" s="28">
        <v>141000</v>
      </c>
      <c r="I12" s="28">
        <v>105100</v>
      </c>
      <c r="J12" s="28">
        <v>120700</v>
      </c>
      <c r="K12" s="28">
        <v>144600</v>
      </c>
      <c r="L12" s="28">
        <v>153700</v>
      </c>
    </row>
    <row r="13" spans="1:13" ht="32.450000000000003" customHeight="1" x14ac:dyDescent="0.2">
      <c r="A13" s="141" t="s">
        <v>102</v>
      </c>
      <c r="B13" s="141"/>
      <c r="C13" s="141"/>
      <c r="D13" s="141"/>
      <c r="E13" s="141"/>
      <c r="F13" s="141"/>
      <c r="G13" s="141"/>
      <c r="H13" s="141"/>
      <c r="I13" s="141"/>
      <c r="J13" s="141"/>
      <c r="K13" s="141"/>
      <c r="L13" s="141"/>
    </row>
    <row r="14" spans="1:13" ht="28.15" customHeight="1" x14ac:dyDescent="0.2">
      <c r="A14" s="140" t="s">
        <v>101</v>
      </c>
      <c r="B14" s="140"/>
      <c r="C14" s="140"/>
      <c r="D14" s="140"/>
      <c r="E14" s="140"/>
      <c r="F14" s="140"/>
      <c r="G14" s="140"/>
      <c r="H14" s="140"/>
      <c r="I14" s="140"/>
      <c r="J14" s="140"/>
      <c r="K14" s="140"/>
      <c r="L14" s="140"/>
    </row>
    <row r="15" spans="1:13" ht="16.149999999999999" customHeight="1" x14ac:dyDescent="0.2">
      <c r="B15" s="62"/>
      <c r="C15" s="62"/>
      <c r="D15" s="63"/>
    </row>
    <row r="16" spans="1:13" ht="16.149999999999999" customHeight="1" x14ac:dyDescent="0.2">
      <c r="B16" s="62"/>
      <c r="C16" s="62"/>
      <c r="D16" s="63"/>
      <c r="E16" s="19"/>
      <c r="F16" s="61"/>
      <c r="G16" s="19"/>
      <c r="H16" s="61"/>
      <c r="I16" s="19"/>
      <c r="J16" s="61"/>
      <c r="K16" s="19"/>
      <c r="L16" s="61"/>
      <c r="M16" s="19"/>
    </row>
    <row r="17" spans="2:13" ht="16.149999999999999" customHeight="1" x14ac:dyDescent="0.2">
      <c r="B17" s="64"/>
      <c r="C17" s="64"/>
      <c r="D17" s="65"/>
      <c r="M17" s="61"/>
    </row>
    <row r="18" spans="2:13" ht="15" x14ac:dyDescent="0.25">
      <c r="B18" s="66"/>
      <c r="C18" s="66"/>
      <c r="D18" s="67"/>
      <c r="M18" s="19"/>
    </row>
    <row r="19" spans="2:13" ht="15" x14ac:dyDescent="0.25">
      <c r="B19" s="68"/>
      <c r="C19" s="68"/>
      <c r="D19" s="69"/>
      <c r="M19" s="61"/>
    </row>
    <row r="20" spans="2:13" ht="15" x14ac:dyDescent="0.25">
      <c r="B20" s="66"/>
      <c r="C20" s="66"/>
      <c r="D20" s="67"/>
      <c r="M20" s="19"/>
    </row>
    <row r="21" spans="2:13" ht="15" x14ac:dyDescent="0.25">
      <c r="B21" s="68"/>
      <c r="C21" s="68"/>
      <c r="D21" s="69"/>
      <c r="M21" s="61"/>
    </row>
    <row r="22" spans="2:13" ht="15" x14ac:dyDescent="0.25">
      <c r="B22" s="66"/>
      <c r="C22" s="66"/>
      <c r="D22" s="67"/>
      <c r="M22" s="19"/>
    </row>
    <row r="23" spans="2:13" ht="15" x14ac:dyDescent="0.25">
      <c r="B23" s="68"/>
      <c r="C23" s="68"/>
      <c r="D23" s="69"/>
      <c r="M23" s="61"/>
    </row>
  </sheetData>
  <mergeCells count="8">
    <mergeCell ref="A14:L14"/>
    <mergeCell ref="A13:L13"/>
    <mergeCell ref="A1:L1"/>
    <mergeCell ref="A11:A12"/>
    <mergeCell ref="A3:A4"/>
    <mergeCell ref="A5:A6"/>
    <mergeCell ref="A7:A8"/>
    <mergeCell ref="A9:A10"/>
  </mergeCells>
  <pageMargins left="0.7" right="0.7" top="0.75" bottom="0.75" header="0.3" footer="0.3"/>
  <pageSetup paperSize="9" scale="9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8"/>
  <sheetViews>
    <sheetView workbookViewId="0">
      <selection sqref="A1:L1"/>
    </sheetView>
  </sheetViews>
  <sheetFormatPr defaultColWidth="8.85546875" defaultRowHeight="16.149999999999999" customHeight="1" x14ac:dyDescent="0.2"/>
  <cols>
    <col min="1" max="1" width="30.42578125" style="20" customWidth="1"/>
    <col min="2" max="2" width="17" style="70" customWidth="1"/>
    <col min="3" max="3" width="11.28515625" style="70" customWidth="1"/>
    <col min="4" max="16384" width="8.85546875" style="20"/>
  </cols>
  <sheetData>
    <row r="1" spans="1:13" s="45" customFormat="1" ht="28.15" customHeight="1" x14ac:dyDescent="0.2">
      <c r="A1" s="142" t="s">
        <v>99</v>
      </c>
      <c r="B1" s="142"/>
      <c r="C1" s="142"/>
      <c r="D1" s="142"/>
      <c r="E1" s="142"/>
      <c r="F1" s="142"/>
      <c r="G1" s="142"/>
      <c r="H1" s="142"/>
      <c r="I1" s="142"/>
      <c r="J1" s="142"/>
      <c r="K1" s="142"/>
      <c r="L1" s="142"/>
    </row>
    <row r="2" spans="1:13" ht="25.9" customHeight="1" x14ac:dyDescent="0.2">
      <c r="A2" s="40" t="s">
        <v>72</v>
      </c>
      <c r="B2" s="23" t="s">
        <v>78</v>
      </c>
      <c r="C2" s="54">
        <v>2024</v>
      </c>
      <c r="D2" s="54">
        <v>2023</v>
      </c>
      <c r="E2" s="40">
        <v>2022</v>
      </c>
      <c r="F2" s="40">
        <v>2021</v>
      </c>
      <c r="G2" s="40">
        <v>2020</v>
      </c>
      <c r="H2" s="40">
        <v>2019</v>
      </c>
      <c r="I2" s="40">
        <v>2018</v>
      </c>
      <c r="J2" s="40">
        <v>2017</v>
      </c>
      <c r="K2" s="40">
        <v>2016</v>
      </c>
      <c r="L2" s="40">
        <v>2015</v>
      </c>
    </row>
    <row r="3" spans="1:13" ht="31.9" customHeight="1" x14ac:dyDescent="0.2">
      <c r="A3" s="149" t="s">
        <v>69</v>
      </c>
      <c r="B3" s="132" t="s">
        <v>100</v>
      </c>
      <c r="C3" s="127">
        <v>18.3</v>
      </c>
      <c r="D3" s="127">
        <v>17.600000000000001</v>
      </c>
      <c r="E3" s="127">
        <v>16.5</v>
      </c>
      <c r="F3" s="127">
        <v>15.6</v>
      </c>
      <c r="G3" s="127">
        <v>13.8</v>
      </c>
      <c r="H3" s="127">
        <v>14.8</v>
      </c>
      <c r="I3" s="127">
        <v>15.2</v>
      </c>
      <c r="J3" s="127">
        <v>15.8</v>
      </c>
      <c r="K3" s="127">
        <v>17.100000000000001</v>
      </c>
      <c r="L3" s="127">
        <v>17.3</v>
      </c>
    </row>
    <row r="4" spans="1:13" ht="22.15" customHeight="1" x14ac:dyDescent="0.2">
      <c r="A4" s="149"/>
      <c r="B4" s="129" t="s">
        <v>68</v>
      </c>
      <c r="C4" s="130">
        <v>980200</v>
      </c>
      <c r="D4" s="130">
        <v>942800</v>
      </c>
      <c r="E4" s="130">
        <v>887900</v>
      </c>
      <c r="F4" s="130">
        <v>841000</v>
      </c>
      <c r="G4" s="130">
        <v>744100</v>
      </c>
      <c r="H4" s="130">
        <v>795200</v>
      </c>
      <c r="I4" s="130">
        <v>812400</v>
      </c>
      <c r="J4" s="130">
        <v>830200</v>
      </c>
      <c r="K4" s="130">
        <v>897800</v>
      </c>
      <c r="L4" s="130">
        <v>907200</v>
      </c>
    </row>
    <row r="5" spans="1:13" ht="16.149999999999999" customHeight="1" x14ac:dyDescent="0.2">
      <c r="A5" s="148" t="s">
        <v>2</v>
      </c>
      <c r="B5" s="116" t="s">
        <v>100</v>
      </c>
      <c r="C5" s="50">
        <v>8.6</v>
      </c>
      <c r="D5" s="50">
        <v>9.5</v>
      </c>
      <c r="E5" s="29">
        <v>10.9</v>
      </c>
      <c r="F5" s="29">
        <v>6.1</v>
      </c>
      <c r="G5" s="29">
        <v>5.9</v>
      </c>
      <c r="H5" s="29">
        <v>6.8</v>
      </c>
      <c r="I5" s="29">
        <v>7.3</v>
      </c>
      <c r="J5" s="29">
        <v>9.9</v>
      </c>
      <c r="K5" s="29">
        <v>11.9</v>
      </c>
      <c r="L5" s="29">
        <v>14.2</v>
      </c>
      <c r="M5" s="72"/>
    </row>
    <row r="6" spans="1:13" ht="16.149999999999999" customHeight="1" x14ac:dyDescent="0.2">
      <c r="A6" s="148"/>
      <c r="B6" s="123" t="s">
        <v>68</v>
      </c>
      <c r="C6" s="51">
        <v>62300</v>
      </c>
      <c r="D6" s="51">
        <v>68500</v>
      </c>
      <c r="E6" s="28">
        <v>78300</v>
      </c>
      <c r="F6" s="28">
        <v>41200</v>
      </c>
      <c r="G6" s="28">
        <v>39200</v>
      </c>
      <c r="H6" s="28">
        <v>44300</v>
      </c>
      <c r="I6" s="28">
        <v>47100</v>
      </c>
      <c r="J6" s="28">
        <v>61500</v>
      </c>
      <c r="K6" s="28">
        <v>73500</v>
      </c>
      <c r="L6" s="28">
        <v>85600</v>
      </c>
      <c r="M6" s="72"/>
    </row>
    <row r="7" spans="1:13" ht="16.149999999999999" customHeight="1" x14ac:dyDescent="0.2">
      <c r="A7" s="148" t="s">
        <v>3</v>
      </c>
      <c r="B7" s="116" t="s">
        <v>100</v>
      </c>
      <c r="C7" s="50">
        <v>12.1</v>
      </c>
      <c r="D7" s="50">
        <v>11.3</v>
      </c>
      <c r="E7" s="29">
        <v>11.9</v>
      </c>
      <c r="F7" s="29">
        <v>11.9</v>
      </c>
      <c r="G7" s="29">
        <v>10.6</v>
      </c>
      <c r="H7" s="29">
        <v>12.6</v>
      </c>
      <c r="I7" s="29">
        <v>10.1</v>
      </c>
      <c r="J7" s="29">
        <v>12.2</v>
      </c>
      <c r="K7" s="29">
        <v>11.9</v>
      </c>
      <c r="L7" s="29">
        <v>11.8</v>
      </c>
      <c r="M7" s="72"/>
    </row>
    <row r="8" spans="1:13" ht="16.149999999999999" customHeight="1" x14ac:dyDescent="0.2">
      <c r="A8" s="148"/>
      <c r="B8" s="123" t="s">
        <v>68</v>
      </c>
      <c r="C8" s="51">
        <v>67600</v>
      </c>
      <c r="D8" s="51">
        <v>62900</v>
      </c>
      <c r="E8" s="28">
        <v>66600</v>
      </c>
      <c r="F8" s="28">
        <v>66500</v>
      </c>
      <c r="G8" s="28">
        <v>59000</v>
      </c>
      <c r="H8" s="28">
        <v>70000</v>
      </c>
      <c r="I8" s="28">
        <v>55600</v>
      </c>
      <c r="J8" s="28">
        <v>65700</v>
      </c>
      <c r="K8" s="28">
        <v>64200</v>
      </c>
      <c r="L8" s="28">
        <v>63100</v>
      </c>
      <c r="M8" s="72"/>
    </row>
    <row r="9" spans="1:13" ht="16.149999999999999" customHeight="1" x14ac:dyDescent="0.2">
      <c r="A9" s="148" t="s">
        <v>4</v>
      </c>
      <c r="B9" s="116" t="s">
        <v>100</v>
      </c>
      <c r="C9" s="50">
        <v>15.2</v>
      </c>
      <c r="D9" s="50">
        <v>13.8</v>
      </c>
      <c r="E9" s="29">
        <v>12.4</v>
      </c>
      <c r="F9" s="29">
        <v>11.6</v>
      </c>
      <c r="G9" s="29">
        <v>9.1</v>
      </c>
      <c r="H9" s="29">
        <v>7.4</v>
      </c>
      <c r="I9" s="29">
        <v>9.4</v>
      </c>
      <c r="J9" s="29">
        <v>11.6</v>
      </c>
      <c r="K9" s="29">
        <v>14.6</v>
      </c>
      <c r="L9" s="29">
        <v>15.5</v>
      </c>
      <c r="M9" s="72"/>
    </row>
    <row r="10" spans="1:13" ht="16.149999999999999" customHeight="1" x14ac:dyDescent="0.2">
      <c r="A10" s="148"/>
      <c r="B10" s="123" t="s">
        <v>68</v>
      </c>
      <c r="C10" s="51">
        <v>85300</v>
      </c>
      <c r="D10" s="51">
        <v>77900</v>
      </c>
      <c r="E10" s="28">
        <v>70200</v>
      </c>
      <c r="F10" s="28">
        <v>67000</v>
      </c>
      <c r="G10" s="28">
        <v>52700</v>
      </c>
      <c r="H10" s="28">
        <v>42900</v>
      </c>
      <c r="I10" s="28">
        <v>54500</v>
      </c>
      <c r="J10" s="28">
        <v>66100</v>
      </c>
      <c r="K10" s="28">
        <v>83300</v>
      </c>
      <c r="L10" s="28">
        <v>88400</v>
      </c>
      <c r="M10" s="72"/>
    </row>
    <row r="11" spans="1:13" ht="16.149999999999999" customHeight="1" x14ac:dyDescent="0.2">
      <c r="A11" s="148" t="s">
        <v>5</v>
      </c>
      <c r="B11" s="116" t="s">
        <v>100</v>
      </c>
      <c r="C11" s="50">
        <v>19.399999999999999</v>
      </c>
      <c r="D11" s="50">
        <v>16.100000000000001</v>
      </c>
      <c r="E11" s="29">
        <v>13.5</v>
      </c>
      <c r="F11" s="29">
        <v>12.1</v>
      </c>
      <c r="G11" s="29">
        <v>9</v>
      </c>
      <c r="H11" s="29">
        <v>10.5</v>
      </c>
      <c r="I11" s="29">
        <v>12.3</v>
      </c>
      <c r="J11" s="29">
        <v>14.5</v>
      </c>
      <c r="K11" s="29">
        <v>18.2</v>
      </c>
      <c r="L11" s="29">
        <v>18.5</v>
      </c>
      <c r="M11" s="72"/>
    </row>
    <row r="12" spans="1:13" ht="16.149999999999999" customHeight="1" x14ac:dyDescent="0.2">
      <c r="A12" s="148"/>
      <c r="B12" s="123" t="s">
        <v>68</v>
      </c>
      <c r="C12" s="51">
        <v>128200</v>
      </c>
      <c r="D12" s="51">
        <v>106300</v>
      </c>
      <c r="E12" s="28">
        <v>88500</v>
      </c>
      <c r="F12" s="28">
        <v>80400</v>
      </c>
      <c r="G12" s="28">
        <v>59900</v>
      </c>
      <c r="H12" s="28">
        <v>69800</v>
      </c>
      <c r="I12" s="28">
        <v>82000</v>
      </c>
      <c r="J12" s="28">
        <v>95200</v>
      </c>
      <c r="K12" s="28">
        <v>119700</v>
      </c>
      <c r="L12" s="28">
        <v>122400</v>
      </c>
      <c r="M12" s="72"/>
    </row>
    <row r="13" spans="1:13" ht="16.149999999999999" customHeight="1" x14ac:dyDescent="0.2">
      <c r="A13" s="148" t="s">
        <v>6</v>
      </c>
      <c r="B13" s="116" t="s">
        <v>100</v>
      </c>
      <c r="C13" s="50">
        <v>13.7</v>
      </c>
      <c r="D13" s="50">
        <v>14</v>
      </c>
      <c r="E13" s="29">
        <v>12.6</v>
      </c>
      <c r="F13" s="29">
        <v>14.4</v>
      </c>
      <c r="G13" s="29">
        <v>14.1</v>
      </c>
      <c r="H13" s="29">
        <v>14.8</v>
      </c>
      <c r="I13" s="29">
        <v>16</v>
      </c>
      <c r="J13" s="29">
        <v>17.399999999999999</v>
      </c>
      <c r="K13" s="29">
        <v>18.8</v>
      </c>
      <c r="L13" s="29">
        <v>17.8</v>
      </c>
      <c r="M13" s="72"/>
    </row>
    <row r="14" spans="1:13" ht="16.149999999999999" customHeight="1" x14ac:dyDescent="0.2">
      <c r="A14" s="148"/>
      <c r="B14" s="123" t="s">
        <v>68</v>
      </c>
      <c r="C14" s="51">
        <v>92900</v>
      </c>
      <c r="D14" s="51">
        <v>95200</v>
      </c>
      <c r="E14" s="28">
        <v>85800</v>
      </c>
      <c r="F14" s="28">
        <v>98400</v>
      </c>
      <c r="G14" s="28">
        <v>95700</v>
      </c>
      <c r="H14" s="28">
        <v>100400</v>
      </c>
      <c r="I14" s="28">
        <v>108200</v>
      </c>
      <c r="J14" s="28">
        <v>116100</v>
      </c>
      <c r="K14" s="28">
        <v>125400</v>
      </c>
      <c r="L14" s="28">
        <v>118800</v>
      </c>
      <c r="M14" s="72"/>
    </row>
    <row r="15" spans="1:13" ht="16.149999999999999" customHeight="1" x14ac:dyDescent="0.2">
      <c r="A15" s="148" t="s">
        <v>7</v>
      </c>
      <c r="B15" s="116" t="s">
        <v>100</v>
      </c>
      <c r="C15" s="50">
        <v>23.1</v>
      </c>
      <c r="D15" s="50">
        <v>23.1</v>
      </c>
      <c r="E15" s="29">
        <v>22</v>
      </c>
      <c r="F15" s="29">
        <v>24.6</v>
      </c>
      <c r="G15" s="29">
        <v>22.2</v>
      </c>
      <c r="H15" s="29">
        <v>24.1</v>
      </c>
      <c r="I15" s="29">
        <v>21.4</v>
      </c>
      <c r="J15" s="29">
        <v>17.600000000000001</v>
      </c>
      <c r="K15" s="29">
        <v>17.899999999999999</v>
      </c>
      <c r="L15" s="29">
        <v>20.6</v>
      </c>
      <c r="M15" s="72"/>
    </row>
    <row r="16" spans="1:13" ht="16.149999999999999" customHeight="1" x14ac:dyDescent="0.2">
      <c r="A16" s="148"/>
      <c r="B16" s="123" t="s">
        <v>68</v>
      </c>
      <c r="C16" s="51">
        <v>140500</v>
      </c>
      <c r="D16" s="51">
        <v>140700</v>
      </c>
      <c r="E16" s="28">
        <v>135100</v>
      </c>
      <c r="F16" s="28">
        <v>156200</v>
      </c>
      <c r="G16" s="28">
        <v>141200</v>
      </c>
      <c r="H16" s="28">
        <v>152900</v>
      </c>
      <c r="I16" s="28">
        <v>136300</v>
      </c>
      <c r="J16" s="28">
        <v>110700</v>
      </c>
      <c r="K16" s="28">
        <v>113300</v>
      </c>
      <c r="L16" s="28">
        <v>130200</v>
      </c>
      <c r="M16" s="72"/>
    </row>
    <row r="17" spans="1:13" ht="16.149999999999999" customHeight="1" x14ac:dyDescent="0.2">
      <c r="A17" s="148" t="s">
        <v>8</v>
      </c>
      <c r="B17" s="116" t="s">
        <v>100</v>
      </c>
      <c r="C17" s="50">
        <v>28</v>
      </c>
      <c r="D17" s="50">
        <v>27.6</v>
      </c>
      <c r="E17" s="29">
        <v>25.2</v>
      </c>
      <c r="F17" s="29">
        <v>21.3</v>
      </c>
      <c r="G17" s="29">
        <v>18.899999999999999</v>
      </c>
      <c r="H17" s="29">
        <v>19.8</v>
      </c>
      <c r="I17" s="29">
        <v>21.7</v>
      </c>
      <c r="J17" s="29">
        <v>21.7</v>
      </c>
      <c r="K17" s="29">
        <v>22.8</v>
      </c>
      <c r="L17" s="29">
        <v>20.100000000000001</v>
      </c>
      <c r="M17" s="72"/>
    </row>
    <row r="18" spans="1:13" ht="16.149999999999999" customHeight="1" x14ac:dyDescent="0.2">
      <c r="A18" s="148"/>
      <c r="B18" s="123" t="s">
        <v>68</v>
      </c>
      <c r="C18" s="51">
        <v>224000</v>
      </c>
      <c r="D18" s="51">
        <v>220900</v>
      </c>
      <c r="E18" s="28">
        <v>201700</v>
      </c>
      <c r="F18" s="28">
        <v>174100</v>
      </c>
      <c r="G18" s="28">
        <v>154700</v>
      </c>
      <c r="H18" s="28">
        <v>160500</v>
      </c>
      <c r="I18" s="28">
        <v>175900</v>
      </c>
      <c r="J18" s="28">
        <v>173100</v>
      </c>
      <c r="K18" s="28">
        <v>181200</v>
      </c>
      <c r="L18" s="28">
        <v>159900</v>
      </c>
      <c r="M18" s="72"/>
    </row>
    <row r="19" spans="1:13" ht="16.149999999999999" customHeight="1" x14ac:dyDescent="0.2">
      <c r="A19" s="148" t="s">
        <v>9</v>
      </c>
      <c r="B19" s="116" t="s">
        <v>100</v>
      </c>
      <c r="C19" s="50">
        <v>23.3</v>
      </c>
      <c r="D19" s="50">
        <v>22.1</v>
      </c>
      <c r="E19" s="29">
        <v>21</v>
      </c>
      <c r="F19" s="29">
        <v>19.8</v>
      </c>
      <c r="G19" s="29">
        <v>17.899999999999999</v>
      </c>
      <c r="H19" s="29">
        <v>19.600000000000001</v>
      </c>
      <c r="I19" s="29">
        <v>19.399999999999999</v>
      </c>
      <c r="J19" s="29">
        <v>18.399999999999999</v>
      </c>
      <c r="K19" s="29">
        <v>17.8</v>
      </c>
      <c r="L19" s="29">
        <v>18.100000000000001</v>
      </c>
      <c r="M19" s="72"/>
    </row>
    <row r="20" spans="1:13" ht="16.149999999999999" customHeight="1" x14ac:dyDescent="0.2">
      <c r="A20" s="148"/>
      <c r="B20" s="123" t="s">
        <v>68</v>
      </c>
      <c r="C20" s="51">
        <v>179300</v>
      </c>
      <c r="D20" s="51">
        <v>170500</v>
      </c>
      <c r="E20" s="28">
        <v>161800</v>
      </c>
      <c r="F20" s="28">
        <v>156800</v>
      </c>
      <c r="G20" s="28">
        <v>141700</v>
      </c>
      <c r="H20" s="28">
        <v>154500</v>
      </c>
      <c r="I20" s="28">
        <v>152900</v>
      </c>
      <c r="J20" s="28">
        <v>141800</v>
      </c>
      <c r="K20" s="28">
        <v>137400</v>
      </c>
      <c r="L20" s="28">
        <v>138800</v>
      </c>
      <c r="M20" s="72"/>
    </row>
    <row r="21" spans="1:13" s="73" customFormat="1" ht="36.75" customHeight="1" x14ac:dyDescent="0.2">
      <c r="A21" s="147" t="s">
        <v>104</v>
      </c>
      <c r="B21" s="147"/>
      <c r="C21" s="147"/>
      <c r="D21" s="147"/>
      <c r="E21" s="147"/>
      <c r="F21" s="147"/>
      <c r="G21" s="147"/>
      <c r="H21" s="147"/>
      <c r="I21" s="147"/>
      <c r="J21" s="147"/>
      <c r="K21" s="147"/>
      <c r="L21" s="147"/>
    </row>
    <row r="22" spans="1:13" s="73" customFormat="1" ht="31.5" customHeight="1" x14ac:dyDescent="0.2">
      <c r="A22" s="146" t="s">
        <v>120</v>
      </c>
      <c r="B22" s="146"/>
      <c r="C22" s="146"/>
      <c r="D22" s="146"/>
      <c r="E22" s="146"/>
      <c r="F22" s="146"/>
      <c r="G22" s="146"/>
      <c r="H22" s="146"/>
      <c r="I22" s="146"/>
      <c r="J22" s="146"/>
      <c r="K22" s="146"/>
      <c r="L22" s="146"/>
    </row>
    <row r="23" spans="1:13" ht="16.149999999999999" customHeight="1" x14ac:dyDescent="0.2">
      <c r="E23" s="19"/>
      <c r="F23" s="19"/>
    </row>
    <row r="24" spans="1:13" ht="16.149999999999999" customHeight="1" x14ac:dyDescent="0.2">
      <c r="E24" s="19"/>
      <c r="F24" s="19"/>
    </row>
    <row r="25" spans="1:13" ht="16.149999999999999" customHeight="1" x14ac:dyDescent="0.2">
      <c r="E25" s="19"/>
      <c r="F25" s="19"/>
    </row>
    <row r="26" spans="1:13" ht="16.149999999999999" customHeight="1" x14ac:dyDescent="0.2">
      <c r="E26" s="19"/>
    </row>
    <row r="27" spans="1:13" ht="16.149999999999999" customHeight="1" x14ac:dyDescent="0.2">
      <c r="E27" s="19"/>
    </row>
    <row r="28" spans="1:13" ht="16.149999999999999" customHeight="1" x14ac:dyDescent="0.2">
      <c r="E28" s="19"/>
    </row>
  </sheetData>
  <mergeCells count="12">
    <mergeCell ref="A22:L22"/>
    <mergeCell ref="A21:L21"/>
    <mergeCell ref="A1:L1"/>
    <mergeCell ref="A15:A16"/>
    <mergeCell ref="A17:A18"/>
    <mergeCell ref="A19:A20"/>
    <mergeCell ref="A5:A6"/>
    <mergeCell ref="A7:A8"/>
    <mergeCell ref="A9:A10"/>
    <mergeCell ref="A11:A12"/>
    <mergeCell ref="A13:A14"/>
    <mergeCell ref="A3:A4"/>
  </mergeCells>
  <pageMargins left="0.25" right="0.25" top="0.75" bottom="0.75" header="0.3" footer="0.3"/>
  <pageSetup paperSize="9"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2"/>
  <sheetViews>
    <sheetView workbookViewId="0">
      <selection sqref="A1:L1"/>
    </sheetView>
  </sheetViews>
  <sheetFormatPr defaultRowHeight="15" x14ac:dyDescent="0.25"/>
  <cols>
    <col min="1" max="1" width="49.85546875" style="76" customWidth="1"/>
    <col min="2" max="2" width="17" style="6" customWidth="1"/>
    <col min="3" max="5" width="9.140625" style="6" customWidth="1"/>
    <col min="6" max="16384" width="9.140625" style="6"/>
  </cols>
  <sheetData>
    <row r="1" spans="1:12" ht="25.9" customHeight="1" x14ac:dyDescent="0.25">
      <c r="A1" s="142" t="s">
        <v>110</v>
      </c>
      <c r="B1" s="142"/>
      <c r="C1" s="142"/>
      <c r="D1" s="142"/>
      <c r="E1" s="142"/>
      <c r="F1" s="142"/>
      <c r="G1" s="142"/>
      <c r="H1" s="142"/>
      <c r="I1" s="142"/>
      <c r="J1" s="142"/>
      <c r="K1" s="142"/>
      <c r="L1" s="142"/>
    </row>
    <row r="2" spans="1:12" ht="30" customHeight="1" x14ac:dyDescent="0.25">
      <c r="A2" s="38" t="s">
        <v>32</v>
      </c>
      <c r="B2" s="39" t="s">
        <v>78</v>
      </c>
      <c r="C2" s="54">
        <v>2024</v>
      </c>
      <c r="D2" s="54">
        <v>2023</v>
      </c>
      <c r="E2" s="40">
        <v>2022</v>
      </c>
      <c r="F2" s="40">
        <v>2021</v>
      </c>
      <c r="G2" s="40">
        <v>2020</v>
      </c>
      <c r="H2" s="40">
        <v>2019</v>
      </c>
      <c r="I2" s="40">
        <v>2018</v>
      </c>
      <c r="J2" s="40">
        <v>2017</v>
      </c>
      <c r="K2" s="40">
        <v>2016</v>
      </c>
      <c r="L2" s="40">
        <v>2015</v>
      </c>
    </row>
    <row r="3" spans="1:12" ht="32.450000000000003" customHeight="1" x14ac:dyDescent="0.25">
      <c r="A3" s="154" t="s">
        <v>85</v>
      </c>
      <c r="B3" s="132" t="s">
        <v>100</v>
      </c>
      <c r="C3" s="127">
        <v>18.3</v>
      </c>
      <c r="D3" s="127">
        <v>17.600000000000001</v>
      </c>
      <c r="E3" s="128">
        <v>16.5</v>
      </c>
      <c r="F3" s="128">
        <v>15.6</v>
      </c>
      <c r="G3" s="128">
        <v>13.8</v>
      </c>
      <c r="H3" s="128">
        <v>14.8</v>
      </c>
      <c r="I3" s="128">
        <v>15.2</v>
      </c>
      <c r="J3" s="128">
        <v>15.8</v>
      </c>
      <c r="K3" s="128">
        <v>17.100000000000001</v>
      </c>
      <c r="L3" s="128">
        <v>17.3</v>
      </c>
    </row>
    <row r="4" spans="1:12" ht="19.899999999999999" customHeight="1" x14ac:dyDescent="0.25">
      <c r="A4" s="154"/>
      <c r="B4" s="133" t="s">
        <v>1</v>
      </c>
      <c r="C4" s="130">
        <v>980200</v>
      </c>
      <c r="D4" s="130">
        <v>942800</v>
      </c>
      <c r="E4" s="131">
        <v>887900</v>
      </c>
      <c r="F4" s="131">
        <v>841000</v>
      </c>
      <c r="G4" s="131">
        <v>744100</v>
      </c>
      <c r="H4" s="131">
        <v>795200</v>
      </c>
      <c r="I4" s="131">
        <v>812400</v>
      </c>
      <c r="J4" s="131">
        <v>830200</v>
      </c>
      <c r="K4" s="131">
        <v>897800</v>
      </c>
      <c r="L4" s="131">
        <v>907200</v>
      </c>
    </row>
    <row r="5" spans="1:12" ht="16.899999999999999" customHeight="1" x14ac:dyDescent="0.25">
      <c r="A5" s="153" t="s">
        <v>19</v>
      </c>
      <c r="B5" s="101" t="s">
        <v>100</v>
      </c>
      <c r="C5" s="102">
        <v>15.4</v>
      </c>
      <c r="D5" s="102">
        <v>13.5</v>
      </c>
      <c r="E5" s="103">
        <v>11.4</v>
      </c>
      <c r="F5" s="103">
        <v>13.9</v>
      </c>
      <c r="G5" s="103">
        <v>11.7</v>
      </c>
      <c r="H5" s="103">
        <v>11.9</v>
      </c>
      <c r="I5" s="103">
        <v>10.9</v>
      </c>
      <c r="J5" s="103">
        <v>12</v>
      </c>
      <c r="K5" s="103">
        <v>12.8</v>
      </c>
      <c r="L5" s="103">
        <v>14</v>
      </c>
    </row>
    <row r="6" spans="1:12" ht="16.899999999999999" customHeight="1" x14ac:dyDescent="0.25">
      <c r="A6" s="153"/>
      <c r="B6" s="108" t="s">
        <v>1</v>
      </c>
      <c r="C6" s="104">
        <v>350600</v>
      </c>
      <c r="D6" s="104">
        <v>322300</v>
      </c>
      <c r="E6" s="105">
        <v>267500</v>
      </c>
      <c r="F6" s="105">
        <v>324100</v>
      </c>
      <c r="G6" s="105">
        <v>294000</v>
      </c>
      <c r="H6" s="105">
        <v>287700</v>
      </c>
      <c r="I6" s="105">
        <v>256900</v>
      </c>
      <c r="J6" s="105">
        <v>283800</v>
      </c>
      <c r="K6" s="105">
        <v>296100</v>
      </c>
      <c r="L6" s="105">
        <v>322000</v>
      </c>
    </row>
    <row r="7" spans="1:12" s="74" customFormat="1" ht="12" customHeight="1" x14ac:dyDescent="0.2">
      <c r="A7" s="109" t="s">
        <v>23</v>
      </c>
      <c r="B7" s="110"/>
      <c r="C7" s="111"/>
      <c r="D7" s="111"/>
      <c r="E7" s="110"/>
      <c r="F7" s="110"/>
      <c r="G7" s="110"/>
      <c r="H7" s="110"/>
      <c r="I7" s="110"/>
      <c r="J7" s="110"/>
      <c r="K7" s="110"/>
      <c r="L7" s="110"/>
    </row>
    <row r="8" spans="1:12" ht="16.899999999999999" customHeight="1" x14ac:dyDescent="0.25">
      <c r="A8" s="151" t="s">
        <v>50</v>
      </c>
      <c r="B8" s="117" t="s">
        <v>100</v>
      </c>
      <c r="C8" s="56">
        <v>30</v>
      </c>
      <c r="D8" s="56">
        <v>28.4</v>
      </c>
      <c r="E8" s="12">
        <v>25.2</v>
      </c>
      <c r="F8" s="12">
        <v>27.9</v>
      </c>
      <c r="G8" s="12">
        <v>25.6</v>
      </c>
      <c r="H8" s="12">
        <v>29.6</v>
      </c>
      <c r="I8" s="12">
        <v>28</v>
      </c>
      <c r="J8" s="12">
        <v>37.299999999999997</v>
      </c>
      <c r="K8" s="12">
        <v>31.7</v>
      </c>
      <c r="L8" s="12">
        <v>29.8</v>
      </c>
    </row>
    <row r="9" spans="1:12" ht="16.899999999999999" customHeight="1" x14ac:dyDescent="0.25">
      <c r="A9" s="151"/>
      <c r="B9" s="41" t="s">
        <v>1</v>
      </c>
      <c r="C9" s="112">
        <v>11500</v>
      </c>
      <c r="D9" s="112">
        <v>12300</v>
      </c>
      <c r="E9" s="107">
        <v>10200</v>
      </c>
      <c r="F9" s="107">
        <v>18200</v>
      </c>
      <c r="G9" s="107">
        <v>16400</v>
      </c>
      <c r="H9" s="107">
        <v>22400</v>
      </c>
      <c r="I9" s="107">
        <v>23800</v>
      </c>
      <c r="J9" s="107">
        <v>34900</v>
      </c>
      <c r="K9" s="107">
        <v>31500</v>
      </c>
      <c r="L9" s="107">
        <v>31300</v>
      </c>
    </row>
    <row r="10" spans="1:12" ht="16.899999999999999" customHeight="1" x14ac:dyDescent="0.25">
      <c r="A10" s="151" t="s">
        <v>51</v>
      </c>
      <c r="B10" s="14" t="s">
        <v>0</v>
      </c>
      <c r="C10" s="56">
        <v>24.5</v>
      </c>
      <c r="D10" s="56">
        <v>25.8</v>
      </c>
      <c r="E10" s="12">
        <v>30</v>
      </c>
      <c r="F10" s="12">
        <v>26.6</v>
      </c>
      <c r="G10" s="12">
        <v>21.3</v>
      </c>
      <c r="H10" s="12">
        <v>27.6</v>
      </c>
      <c r="I10" s="12">
        <v>24.9</v>
      </c>
      <c r="J10" s="12">
        <v>22.3</v>
      </c>
      <c r="K10" s="12">
        <v>22.5</v>
      </c>
      <c r="L10" s="12">
        <v>22.2</v>
      </c>
    </row>
    <row r="11" spans="1:12" ht="16.899999999999999" customHeight="1" x14ac:dyDescent="0.25">
      <c r="A11" s="151"/>
      <c r="B11" s="41" t="s">
        <v>1</v>
      </c>
      <c r="C11" s="112">
        <v>12800</v>
      </c>
      <c r="D11" s="112">
        <v>13300</v>
      </c>
      <c r="E11" s="107">
        <v>13300</v>
      </c>
      <c r="F11" s="107">
        <v>19000</v>
      </c>
      <c r="G11" s="107">
        <v>14900</v>
      </c>
      <c r="H11" s="107">
        <v>21200</v>
      </c>
      <c r="I11" s="107">
        <v>20100</v>
      </c>
      <c r="J11" s="107">
        <v>20800</v>
      </c>
      <c r="K11" s="107">
        <v>21800</v>
      </c>
      <c r="L11" s="107">
        <v>22400</v>
      </c>
    </row>
    <row r="12" spans="1:12" ht="16.899999999999999" customHeight="1" x14ac:dyDescent="0.25">
      <c r="A12" s="151" t="s">
        <v>52</v>
      </c>
      <c r="B12" s="117" t="s">
        <v>100</v>
      </c>
      <c r="C12" s="113">
        <v>26.8</v>
      </c>
      <c r="D12" s="113">
        <v>32.299999999999997</v>
      </c>
      <c r="E12" s="114">
        <v>30.9</v>
      </c>
      <c r="F12" s="114">
        <v>33</v>
      </c>
      <c r="G12" s="114">
        <v>33.6</v>
      </c>
      <c r="H12" s="114">
        <v>22.3</v>
      </c>
      <c r="I12" s="114">
        <v>14.1</v>
      </c>
      <c r="J12" s="114">
        <v>15.1</v>
      </c>
      <c r="K12" s="114">
        <v>14.4</v>
      </c>
      <c r="L12" s="114">
        <v>12.5</v>
      </c>
    </row>
    <row r="13" spans="1:12" ht="16.899999999999999" customHeight="1" x14ac:dyDescent="0.25">
      <c r="A13" s="151"/>
      <c r="B13" s="41" t="s">
        <v>1</v>
      </c>
      <c r="C13" s="112">
        <v>5000</v>
      </c>
      <c r="D13" s="112">
        <v>5500</v>
      </c>
      <c r="E13" s="107">
        <v>4000</v>
      </c>
      <c r="F13" s="107">
        <v>11800</v>
      </c>
      <c r="G13" s="107">
        <v>12500</v>
      </c>
      <c r="H13" s="107">
        <v>8800</v>
      </c>
      <c r="I13" s="107">
        <v>5900</v>
      </c>
      <c r="J13" s="107">
        <v>7300</v>
      </c>
      <c r="K13" s="107">
        <v>6100</v>
      </c>
      <c r="L13" s="107">
        <v>5600</v>
      </c>
    </row>
    <row r="14" spans="1:12" ht="16.899999999999999" customHeight="1" x14ac:dyDescent="0.25">
      <c r="A14" s="151" t="s">
        <v>53</v>
      </c>
      <c r="B14" s="117" t="s">
        <v>100</v>
      </c>
      <c r="C14" s="113">
        <v>30.3</v>
      </c>
      <c r="D14" s="113">
        <v>37.6</v>
      </c>
      <c r="E14" s="114">
        <v>29.8</v>
      </c>
      <c r="F14" s="114">
        <v>32.4</v>
      </c>
      <c r="G14" s="114">
        <v>30.6</v>
      </c>
      <c r="H14" s="114">
        <v>24.7</v>
      </c>
      <c r="I14" s="114">
        <v>16.3</v>
      </c>
      <c r="J14" s="114">
        <v>16.100000000000001</v>
      </c>
      <c r="K14" s="114">
        <v>14.6</v>
      </c>
      <c r="L14" s="114">
        <v>16.600000000000001</v>
      </c>
    </row>
    <row r="15" spans="1:12" ht="16.899999999999999" customHeight="1" x14ac:dyDescent="0.25">
      <c r="A15" s="151"/>
      <c r="B15" s="41" t="s">
        <v>1</v>
      </c>
      <c r="C15" s="112">
        <v>24100</v>
      </c>
      <c r="D15" s="112">
        <v>34600</v>
      </c>
      <c r="E15" s="107">
        <v>20300</v>
      </c>
      <c r="F15" s="107">
        <v>40400</v>
      </c>
      <c r="G15" s="107">
        <v>40400</v>
      </c>
      <c r="H15" s="107">
        <v>36400</v>
      </c>
      <c r="I15" s="107">
        <v>25900</v>
      </c>
      <c r="J15" s="107">
        <v>28700</v>
      </c>
      <c r="K15" s="107">
        <v>25300</v>
      </c>
      <c r="L15" s="107">
        <v>29400</v>
      </c>
    </row>
    <row r="16" spans="1:12" ht="16.899999999999999" customHeight="1" x14ac:dyDescent="0.25">
      <c r="A16" s="151" t="s">
        <v>20</v>
      </c>
      <c r="B16" s="117" t="s">
        <v>100</v>
      </c>
      <c r="C16" s="56">
        <v>14.1</v>
      </c>
      <c r="D16" s="56">
        <v>10.8</v>
      </c>
      <c r="E16" s="12">
        <v>12.2</v>
      </c>
      <c r="F16" s="12">
        <v>12.9</v>
      </c>
      <c r="G16" s="12">
        <v>11.4</v>
      </c>
      <c r="H16" s="12">
        <v>11.4</v>
      </c>
      <c r="I16" s="12">
        <v>12.1</v>
      </c>
      <c r="J16" s="12">
        <v>11.3</v>
      </c>
      <c r="K16" s="12">
        <v>13.3</v>
      </c>
      <c r="L16" s="12">
        <v>15</v>
      </c>
    </row>
    <row r="17" spans="1:14" ht="16.899999999999999" customHeight="1" x14ac:dyDescent="0.25">
      <c r="A17" s="151"/>
      <c r="B17" s="41" t="s">
        <v>1</v>
      </c>
      <c r="C17" s="112">
        <v>54500</v>
      </c>
      <c r="D17" s="112">
        <v>63300</v>
      </c>
      <c r="E17" s="107">
        <v>71100</v>
      </c>
      <c r="F17" s="107">
        <v>63700</v>
      </c>
      <c r="G17" s="107">
        <v>56700</v>
      </c>
      <c r="H17" s="107">
        <v>59800</v>
      </c>
      <c r="I17" s="107">
        <v>60400</v>
      </c>
      <c r="J17" s="107">
        <v>52400</v>
      </c>
      <c r="K17" s="107">
        <v>60700</v>
      </c>
      <c r="L17" s="107">
        <v>67900</v>
      </c>
    </row>
    <row r="18" spans="1:14" ht="16.899999999999999" customHeight="1" x14ac:dyDescent="0.25">
      <c r="A18" s="151" t="s">
        <v>21</v>
      </c>
      <c r="B18" s="117" t="s">
        <v>100</v>
      </c>
      <c r="C18" s="56">
        <v>12.9</v>
      </c>
      <c r="D18" s="56">
        <v>10</v>
      </c>
      <c r="E18" s="12">
        <v>10.4</v>
      </c>
      <c r="F18" s="12">
        <v>11.7</v>
      </c>
      <c r="G18" s="12">
        <v>9.8000000000000007</v>
      </c>
      <c r="H18" s="12">
        <v>11.6</v>
      </c>
      <c r="I18" s="12">
        <v>10.5</v>
      </c>
      <c r="J18" s="12">
        <v>11.7</v>
      </c>
      <c r="K18" s="12">
        <v>11.3</v>
      </c>
      <c r="L18" s="12">
        <v>12</v>
      </c>
    </row>
    <row r="19" spans="1:14" ht="16.899999999999999" customHeight="1" x14ac:dyDescent="0.25">
      <c r="A19" s="151"/>
      <c r="B19" s="41" t="s">
        <v>1</v>
      </c>
      <c r="C19" s="112">
        <v>66000</v>
      </c>
      <c r="D19" s="112">
        <v>56100</v>
      </c>
      <c r="E19" s="107">
        <v>64900</v>
      </c>
      <c r="F19" s="107">
        <v>62700</v>
      </c>
      <c r="G19" s="107">
        <v>56100</v>
      </c>
      <c r="H19" s="107">
        <v>58700</v>
      </c>
      <c r="I19" s="107">
        <v>47800</v>
      </c>
      <c r="J19" s="107">
        <v>46300</v>
      </c>
      <c r="K19" s="107">
        <v>47100</v>
      </c>
      <c r="L19" s="107">
        <v>47700</v>
      </c>
    </row>
    <row r="20" spans="1:14" ht="16.899999999999999" customHeight="1" x14ac:dyDescent="0.25">
      <c r="A20" s="152" t="s">
        <v>22</v>
      </c>
      <c r="B20" s="89" t="s">
        <v>100</v>
      </c>
      <c r="C20" s="90">
        <v>20.399999999999999</v>
      </c>
      <c r="D20" s="90">
        <v>20.874154388975633</v>
      </c>
      <c r="E20" s="91">
        <v>20.58067874019893</v>
      </c>
      <c r="F20" s="91">
        <v>16.890058236184935</v>
      </c>
      <c r="G20" s="91">
        <v>15.59470929123167</v>
      </c>
      <c r="H20" s="91">
        <v>17.173752309765113</v>
      </c>
      <c r="I20" s="91">
        <v>18.571006560048339</v>
      </c>
      <c r="J20" s="91">
        <v>18.87403296909838</v>
      </c>
      <c r="K20" s="91">
        <v>20.552104519123667</v>
      </c>
      <c r="L20" s="91">
        <v>19.884162166817017</v>
      </c>
    </row>
    <row r="21" spans="1:14" ht="16.899999999999999" customHeight="1" x14ac:dyDescent="0.25">
      <c r="A21" s="152"/>
      <c r="B21" s="115" t="s">
        <v>1</v>
      </c>
      <c r="C21" s="92">
        <v>629600</v>
      </c>
      <c r="D21" s="92">
        <v>620400</v>
      </c>
      <c r="E21" s="93">
        <v>620400</v>
      </c>
      <c r="F21" s="93">
        <v>517000</v>
      </c>
      <c r="G21" s="93">
        <v>450100</v>
      </c>
      <c r="H21" s="93">
        <v>507500</v>
      </c>
      <c r="I21" s="93">
        <v>555500</v>
      </c>
      <c r="J21" s="93">
        <v>546400</v>
      </c>
      <c r="K21" s="93">
        <v>601700</v>
      </c>
      <c r="L21" s="93">
        <v>585100</v>
      </c>
    </row>
    <row r="22" spans="1:14" s="74" customFormat="1" ht="10.9" customHeight="1" x14ac:dyDescent="0.2">
      <c r="A22" s="77" t="s">
        <v>23</v>
      </c>
      <c r="B22" s="78"/>
      <c r="C22" s="79"/>
      <c r="D22" s="79"/>
      <c r="E22" s="78"/>
      <c r="F22" s="78"/>
      <c r="G22" s="78"/>
      <c r="H22" s="78"/>
      <c r="I22" s="78"/>
      <c r="J22" s="78"/>
      <c r="K22" s="78"/>
      <c r="L22" s="78"/>
    </row>
    <row r="23" spans="1:14" ht="16.899999999999999" customHeight="1" x14ac:dyDescent="0.25">
      <c r="A23" s="150" t="s">
        <v>46</v>
      </c>
      <c r="B23" s="24" t="s">
        <v>100</v>
      </c>
      <c r="C23" s="26">
        <v>37.799999999999997</v>
      </c>
      <c r="D23" s="26">
        <v>46.4</v>
      </c>
      <c r="E23" s="11">
        <v>46.5</v>
      </c>
      <c r="F23" s="11">
        <v>35.200000000000003</v>
      </c>
      <c r="G23" s="11">
        <v>37.4</v>
      </c>
      <c r="H23" s="11">
        <v>38</v>
      </c>
      <c r="I23" s="11">
        <v>42.3</v>
      </c>
      <c r="J23" s="11">
        <v>46.3</v>
      </c>
      <c r="K23" s="11">
        <v>40.1</v>
      </c>
      <c r="L23" s="11">
        <v>39.799999999999997</v>
      </c>
    </row>
    <row r="24" spans="1:14" ht="16.899999999999999" customHeight="1" x14ac:dyDescent="0.25">
      <c r="A24" s="150"/>
      <c r="B24" s="21" t="s">
        <v>1</v>
      </c>
      <c r="C24" s="27">
        <v>28800</v>
      </c>
      <c r="D24" s="27">
        <v>37800</v>
      </c>
      <c r="E24" s="30">
        <v>40700</v>
      </c>
      <c r="F24" s="30">
        <v>32400</v>
      </c>
      <c r="G24" s="30">
        <v>24600</v>
      </c>
      <c r="H24" s="30">
        <v>35300</v>
      </c>
      <c r="I24" s="30">
        <v>46500</v>
      </c>
      <c r="J24" s="30">
        <v>57400</v>
      </c>
      <c r="K24" s="30">
        <v>43800</v>
      </c>
      <c r="L24" s="30">
        <v>40000</v>
      </c>
      <c r="N24" s="75"/>
    </row>
    <row r="25" spans="1:14" ht="16.899999999999999" customHeight="1" x14ac:dyDescent="0.25">
      <c r="A25" s="150" t="s">
        <v>47</v>
      </c>
      <c r="B25" s="24" t="s">
        <v>100</v>
      </c>
      <c r="C25" s="26">
        <v>16.2</v>
      </c>
      <c r="D25" s="26">
        <v>15.2</v>
      </c>
      <c r="E25" s="11">
        <v>18.399999999999999</v>
      </c>
      <c r="F25" s="11">
        <v>14</v>
      </c>
      <c r="G25" s="11">
        <v>12.3</v>
      </c>
      <c r="H25" s="11">
        <v>12</v>
      </c>
      <c r="I25" s="11">
        <v>13.7</v>
      </c>
      <c r="J25" s="11">
        <v>11.3</v>
      </c>
      <c r="K25" s="11">
        <v>12.4</v>
      </c>
      <c r="L25" s="11">
        <v>12.1</v>
      </c>
    </row>
    <row r="26" spans="1:14" ht="16.899999999999999" customHeight="1" x14ac:dyDescent="0.25">
      <c r="A26" s="150"/>
      <c r="B26" s="21" t="s">
        <v>1</v>
      </c>
      <c r="C26" s="27">
        <v>82700</v>
      </c>
      <c r="D26" s="27">
        <v>55400</v>
      </c>
      <c r="E26" s="30">
        <v>65200</v>
      </c>
      <c r="F26" s="30">
        <v>80900</v>
      </c>
      <c r="G26" s="30">
        <v>63800</v>
      </c>
      <c r="H26" s="30">
        <v>57400</v>
      </c>
      <c r="I26" s="30">
        <v>66300</v>
      </c>
      <c r="J26" s="30">
        <v>55700</v>
      </c>
      <c r="K26" s="30">
        <v>67700</v>
      </c>
      <c r="L26" s="30">
        <v>65600</v>
      </c>
      <c r="N26" s="75"/>
    </row>
    <row r="27" spans="1:14" ht="16.899999999999999" customHeight="1" x14ac:dyDescent="0.25">
      <c r="A27" s="150" t="s">
        <v>48</v>
      </c>
      <c r="B27" s="24" t="s">
        <v>100</v>
      </c>
      <c r="C27" s="26">
        <v>14.3</v>
      </c>
      <c r="D27" s="26">
        <v>17.2</v>
      </c>
      <c r="E27" s="11">
        <v>11.6</v>
      </c>
      <c r="F27" s="11">
        <v>11.5</v>
      </c>
      <c r="G27" s="11">
        <v>11.3</v>
      </c>
      <c r="H27" s="11">
        <v>11.3</v>
      </c>
      <c r="I27" s="11">
        <v>16.2</v>
      </c>
      <c r="J27" s="11">
        <v>15.5</v>
      </c>
      <c r="K27" s="11">
        <v>17.100000000000001</v>
      </c>
      <c r="L27" s="11">
        <v>17.899999999999999</v>
      </c>
    </row>
    <row r="28" spans="1:14" ht="16.899999999999999" customHeight="1" x14ac:dyDescent="0.25">
      <c r="A28" s="150"/>
      <c r="B28" s="21" t="s">
        <v>1</v>
      </c>
      <c r="C28" s="27">
        <v>134300</v>
      </c>
      <c r="D28" s="27">
        <v>126100</v>
      </c>
      <c r="E28" s="30">
        <v>89700</v>
      </c>
      <c r="F28" s="30">
        <v>113900</v>
      </c>
      <c r="G28" s="30">
        <v>101500</v>
      </c>
      <c r="H28" s="30">
        <v>96500</v>
      </c>
      <c r="I28" s="30">
        <v>138700</v>
      </c>
      <c r="J28" s="30">
        <v>126800</v>
      </c>
      <c r="K28" s="30">
        <v>143600</v>
      </c>
      <c r="L28" s="30">
        <v>149200</v>
      </c>
    </row>
    <row r="29" spans="1:14" ht="16.899999999999999" customHeight="1" x14ac:dyDescent="0.25">
      <c r="A29" s="150" t="s">
        <v>49</v>
      </c>
      <c r="B29" s="24" t="s">
        <v>100</v>
      </c>
      <c r="C29" s="26">
        <v>32.700000000000003</v>
      </c>
      <c r="D29" s="26">
        <v>37.1</v>
      </c>
      <c r="E29" s="11">
        <v>43.8</v>
      </c>
      <c r="F29" s="11">
        <v>37.799999999999997</v>
      </c>
      <c r="G29" s="11">
        <v>38</v>
      </c>
      <c r="H29" s="11">
        <v>38</v>
      </c>
      <c r="I29" s="11">
        <v>36.9</v>
      </c>
      <c r="J29" s="11">
        <v>37.1</v>
      </c>
      <c r="K29" s="11">
        <v>37.700000000000003</v>
      </c>
      <c r="L29" s="11">
        <v>35.9</v>
      </c>
      <c r="N29" s="75"/>
    </row>
    <row r="30" spans="1:14" ht="16.899999999999999" customHeight="1" x14ac:dyDescent="0.25">
      <c r="A30" s="150"/>
      <c r="B30" s="21" t="s">
        <v>1</v>
      </c>
      <c r="C30" s="27">
        <v>121600</v>
      </c>
      <c r="D30" s="27">
        <v>143000</v>
      </c>
      <c r="E30" s="30">
        <v>167100</v>
      </c>
      <c r="F30" s="30">
        <v>114400</v>
      </c>
      <c r="G30" s="30">
        <v>92500</v>
      </c>
      <c r="H30" s="30">
        <v>93500</v>
      </c>
      <c r="I30" s="30">
        <v>91900</v>
      </c>
      <c r="J30" s="30">
        <v>96700</v>
      </c>
      <c r="K30" s="30">
        <v>114200</v>
      </c>
      <c r="L30" s="30">
        <v>103900</v>
      </c>
    </row>
    <row r="31" spans="1:14" s="73" customFormat="1" ht="36.75" customHeight="1" x14ac:dyDescent="0.2">
      <c r="A31" s="147" t="s">
        <v>104</v>
      </c>
      <c r="B31" s="147"/>
      <c r="C31" s="147"/>
      <c r="D31" s="147"/>
      <c r="E31" s="147"/>
      <c r="F31" s="147"/>
      <c r="G31" s="147"/>
      <c r="H31" s="147"/>
      <c r="I31" s="147"/>
      <c r="J31" s="147"/>
      <c r="K31" s="147"/>
      <c r="L31" s="147"/>
    </row>
    <row r="32" spans="1:14" s="73" customFormat="1" ht="31.5" customHeight="1" x14ac:dyDescent="0.2">
      <c r="A32" s="146" t="s">
        <v>103</v>
      </c>
      <c r="B32" s="146"/>
      <c r="C32" s="146"/>
      <c r="D32" s="146"/>
      <c r="E32" s="146"/>
      <c r="F32" s="146"/>
      <c r="G32" s="146"/>
      <c r="H32" s="146"/>
      <c r="I32" s="146"/>
      <c r="J32" s="146"/>
      <c r="K32" s="146"/>
      <c r="L32" s="146"/>
    </row>
  </sheetData>
  <mergeCells count="16">
    <mergeCell ref="A1:L1"/>
    <mergeCell ref="A5:A6"/>
    <mergeCell ref="A8:A9"/>
    <mergeCell ref="A10:A11"/>
    <mergeCell ref="A3:A4"/>
    <mergeCell ref="A12:A13"/>
    <mergeCell ref="A14:A15"/>
    <mergeCell ref="A16:A17"/>
    <mergeCell ref="A18:A19"/>
    <mergeCell ref="A20:A21"/>
    <mergeCell ref="A32:L32"/>
    <mergeCell ref="A31:L31"/>
    <mergeCell ref="A23:A24"/>
    <mergeCell ref="A25:A26"/>
    <mergeCell ref="A27:A28"/>
    <mergeCell ref="A29:A30"/>
  </mergeCells>
  <pageMargins left="0.7" right="0.7" top="0.75" bottom="0.75" header="0.3" footer="0.3"/>
  <pageSetup paperSize="9" scale="8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3"/>
  <sheetViews>
    <sheetView workbookViewId="0">
      <selection sqref="A1:AF1"/>
    </sheetView>
  </sheetViews>
  <sheetFormatPr defaultColWidth="8.85546875" defaultRowHeight="14.25" x14ac:dyDescent="0.2"/>
  <cols>
    <col min="1" max="1" width="41.42578125" style="20" customWidth="1"/>
    <col min="2" max="2" width="7.7109375" style="20" customWidth="1"/>
    <col min="3" max="4" width="8.7109375" style="20" customWidth="1"/>
    <col min="5" max="8" width="9.140625" style="20" customWidth="1"/>
    <col min="9" max="32" width="8.7109375" style="20" customWidth="1"/>
    <col min="33" max="41" width="7.7109375" style="20" customWidth="1"/>
    <col min="42" max="16384" width="8.85546875" style="20"/>
  </cols>
  <sheetData>
    <row r="1" spans="1:32" ht="24.6" customHeight="1" x14ac:dyDescent="0.2">
      <c r="A1" s="155" t="s">
        <v>109</v>
      </c>
      <c r="B1" s="155"/>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row>
    <row r="2" spans="1:32" s="80" customFormat="1" ht="20.45" customHeight="1" x14ac:dyDescent="0.2">
      <c r="A2" s="158" t="s">
        <v>10</v>
      </c>
      <c r="B2" s="159" t="s">
        <v>107</v>
      </c>
      <c r="C2" s="160">
        <v>2024</v>
      </c>
      <c r="D2" s="160"/>
      <c r="E2" s="160"/>
      <c r="F2" s="160">
        <v>2023</v>
      </c>
      <c r="G2" s="160"/>
      <c r="H2" s="160"/>
      <c r="I2" s="160">
        <v>2022</v>
      </c>
      <c r="J2" s="160"/>
      <c r="K2" s="160"/>
      <c r="L2" s="160">
        <v>2021</v>
      </c>
      <c r="M2" s="160"/>
      <c r="N2" s="160"/>
      <c r="O2" s="160">
        <v>2020</v>
      </c>
      <c r="P2" s="160"/>
      <c r="Q2" s="160"/>
      <c r="R2" s="160">
        <v>2019</v>
      </c>
      <c r="S2" s="160"/>
      <c r="T2" s="160"/>
      <c r="U2" s="160">
        <v>2018</v>
      </c>
      <c r="V2" s="160"/>
      <c r="W2" s="160"/>
      <c r="X2" s="160">
        <v>2017</v>
      </c>
      <c r="Y2" s="160"/>
      <c r="Z2" s="160"/>
      <c r="AA2" s="160">
        <v>2016</v>
      </c>
      <c r="AB2" s="160"/>
      <c r="AC2" s="160"/>
      <c r="AD2" s="160">
        <v>2015</v>
      </c>
      <c r="AE2" s="160"/>
      <c r="AF2" s="160"/>
    </row>
    <row r="3" spans="1:32" s="81" customFormat="1" ht="34.15" customHeight="1" x14ac:dyDescent="0.2">
      <c r="A3" s="158"/>
      <c r="B3" s="159"/>
      <c r="C3" s="157" t="s">
        <v>76</v>
      </c>
      <c r="D3" s="157"/>
      <c r="E3" s="60" t="s">
        <v>108</v>
      </c>
      <c r="F3" s="157" t="s">
        <v>76</v>
      </c>
      <c r="G3" s="157"/>
      <c r="H3" s="60" t="s">
        <v>108</v>
      </c>
      <c r="I3" s="157" t="s">
        <v>76</v>
      </c>
      <c r="J3" s="157"/>
      <c r="K3" s="60" t="s">
        <v>108</v>
      </c>
      <c r="L3" s="157" t="s">
        <v>76</v>
      </c>
      <c r="M3" s="157"/>
      <c r="N3" s="60" t="s">
        <v>108</v>
      </c>
      <c r="O3" s="157" t="s">
        <v>76</v>
      </c>
      <c r="P3" s="157"/>
      <c r="Q3" s="60" t="s">
        <v>108</v>
      </c>
      <c r="R3" s="157" t="s">
        <v>76</v>
      </c>
      <c r="S3" s="157"/>
      <c r="T3" s="60" t="s">
        <v>108</v>
      </c>
      <c r="U3" s="157" t="s">
        <v>76</v>
      </c>
      <c r="V3" s="157"/>
      <c r="W3" s="60" t="s">
        <v>108</v>
      </c>
      <c r="X3" s="157" t="s">
        <v>76</v>
      </c>
      <c r="Y3" s="157"/>
      <c r="Z3" s="60" t="s">
        <v>108</v>
      </c>
      <c r="AA3" s="157" t="s">
        <v>76</v>
      </c>
      <c r="AB3" s="157"/>
      <c r="AC3" s="60" t="s">
        <v>108</v>
      </c>
      <c r="AD3" s="157" t="s">
        <v>77</v>
      </c>
      <c r="AE3" s="157"/>
      <c r="AF3" s="60" t="s">
        <v>108</v>
      </c>
    </row>
    <row r="4" spans="1:32" s="70" customFormat="1" ht="23.45" customHeight="1" x14ac:dyDescent="0.2">
      <c r="A4" s="158"/>
      <c r="B4" s="159"/>
      <c r="C4" s="34" t="s">
        <v>11</v>
      </c>
      <c r="D4" s="34" t="s">
        <v>12</v>
      </c>
      <c r="E4" s="34" t="s">
        <v>11</v>
      </c>
      <c r="F4" s="34" t="s">
        <v>11</v>
      </c>
      <c r="G4" s="34" t="s">
        <v>12</v>
      </c>
      <c r="H4" s="34" t="s">
        <v>11</v>
      </c>
      <c r="I4" s="35" t="s">
        <v>11</v>
      </c>
      <c r="J4" s="36" t="s">
        <v>12</v>
      </c>
      <c r="K4" s="35" t="s">
        <v>11</v>
      </c>
      <c r="L4" s="35" t="s">
        <v>11</v>
      </c>
      <c r="M4" s="36" t="s">
        <v>12</v>
      </c>
      <c r="N4" s="35" t="s">
        <v>11</v>
      </c>
      <c r="O4" s="35" t="s">
        <v>11</v>
      </c>
      <c r="P4" s="36" t="s">
        <v>12</v>
      </c>
      <c r="Q4" s="35" t="s">
        <v>11</v>
      </c>
      <c r="R4" s="35" t="s">
        <v>11</v>
      </c>
      <c r="S4" s="36" t="s">
        <v>12</v>
      </c>
      <c r="T4" s="35" t="s">
        <v>11</v>
      </c>
      <c r="U4" s="35" t="s">
        <v>11</v>
      </c>
      <c r="V4" s="36" t="s">
        <v>12</v>
      </c>
      <c r="W4" s="35" t="s">
        <v>11</v>
      </c>
      <c r="X4" s="35" t="s">
        <v>11</v>
      </c>
      <c r="Y4" s="36" t="s">
        <v>12</v>
      </c>
      <c r="Z4" s="35" t="s">
        <v>11</v>
      </c>
      <c r="AA4" s="35" t="s">
        <v>11</v>
      </c>
      <c r="AB4" s="36" t="s">
        <v>12</v>
      </c>
      <c r="AC4" s="35" t="s">
        <v>11</v>
      </c>
      <c r="AD4" s="35" t="s">
        <v>11</v>
      </c>
      <c r="AE4" s="36" t="s">
        <v>12</v>
      </c>
      <c r="AF4" s="36" t="s">
        <v>11</v>
      </c>
    </row>
    <row r="5" spans="1:32" ht="24.6" customHeight="1" x14ac:dyDescent="0.2">
      <c r="A5" s="82" t="s">
        <v>13</v>
      </c>
      <c r="B5" s="83">
        <v>1</v>
      </c>
      <c r="C5" s="32">
        <v>6103</v>
      </c>
      <c r="D5" s="7">
        <v>508.58333333333331</v>
      </c>
      <c r="E5" s="32">
        <v>7067</v>
      </c>
      <c r="F5" s="32">
        <v>5528</v>
      </c>
      <c r="G5" s="7">
        <v>460.66666666666669</v>
      </c>
      <c r="H5" s="32">
        <v>6160</v>
      </c>
      <c r="I5" s="32">
        <v>5291</v>
      </c>
      <c r="J5" s="7">
        <v>440.91666666666669</v>
      </c>
      <c r="K5" s="32">
        <v>5896</v>
      </c>
      <c r="L5" s="32">
        <v>5084</v>
      </c>
      <c r="M5" s="7">
        <v>423.66666666666669</v>
      </c>
      <c r="N5" s="32">
        <v>5886</v>
      </c>
      <c r="O5" s="32">
        <v>5222</v>
      </c>
      <c r="P5" s="7">
        <v>435.16666666666669</v>
      </c>
      <c r="Q5" s="32">
        <v>6046</v>
      </c>
      <c r="R5" s="32">
        <v>4872</v>
      </c>
      <c r="S5" s="7">
        <v>406</v>
      </c>
      <c r="T5" s="32">
        <v>6302</v>
      </c>
      <c r="U5" s="32">
        <v>4477</v>
      </c>
      <c r="V5" s="7">
        <v>373.08333333333331</v>
      </c>
      <c r="W5" s="32">
        <v>6416</v>
      </c>
      <c r="X5" s="32">
        <v>4310</v>
      </c>
      <c r="Y5" s="7">
        <v>359.16666666666669</v>
      </c>
      <c r="Z5" s="32">
        <v>6475</v>
      </c>
      <c r="AA5" s="32">
        <v>4171</v>
      </c>
      <c r="AB5" s="7">
        <v>347.58333333333331</v>
      </c>
      <c r="AC5" s="32">
        <v>6266</v>
      </c>
      <c r="AD5" s="32">
        <v>4158</v>
      </c>
      <c r="AE5" s="7">
        <v>346.5</v>
      </c>
      <c r="AF5" s="84">
        <v>6132</v>
      </c>
    </row>
    <row r="6" spans="1:32" ht="24.6" customHeight="1" x14ac:dyDescent="0.2">
      <c r="A6" s="82" t="s">
        <v>14</v>
      </c>
      <c r="B6" s="83">
        <f>1+0.5</f>
        <v>1.5</v>
      </c>
      <c r="C6" s="32">
        <v>9154.5</v>
      </c>
      <c r="D6" s="7">
        <v>762.875</v>
      </c>
      <c r="E6" s="32">
        <v>10600.5</v>
      </c>
      <c r="F6" s="32">
        <v>8292</v>
      </c>
      <c r="G6" s="7">
        <v>691</v>
      </c>
      <c r="H6" s="32">
        <v>9240</v>
      </c>
      <c r="I6" s="33">
        <v>7936.5</v>
      </c>
      <c r="J6" s="7">
        <v>661.375</v>
      </c>
      <c r="K6" s="33">
        <v>8844</v>
      </c>
      <c r="L6" s="33">
        <v>7626</v>
      </c>
      <c r="M6" s="7">
        <v>635.5</v>
      </c>
      <c r="N6" s="33">
        <v>8829</v>
      </c>
      <c r="O6" s="33">
        <v>7833</v>
      </c>
      <c r="P6" s="7">
        <v>652.75</v>
      </c>
      <c r="Q6" s="33">
        <v>9069</v>
      </c>
      <c r="R6" s="33">
        <v>7308</v>
      </c>
      <c r="S6" s="7">
        <v>609</v>
      </c>
      <c r="T6" s="33">
        <v>9453</v>
      </c>
      <c r="U6" s="33">
        <v>6715.5</v>
      </c>
      <c r="V6" s="7">
        <v>559.625</v>
      </c>
      <c r="W6" s="33">
        <v>9624</v>
      </c>
      <c r="X6" s="33">
        <v>6465</v>
      </c>
      <c r="Y6" s="7">
        <v>538.75</v>
      </c>
      <c r="Z6" s="33">
        <v>9712.5</v>
      </c>
      <c r="AA6" s="33">
        <v>6256.5</v>
      </c>
      <c r="AB6" s="7">
        <v>521.375</v>
      </c>
      <c r="AC6" s="33">
        <v>9399</v>
      </c>
      <c r="AD6" s="33">
        <v>6237</v>
      </c>
      <c r="AE6" s="7">
        <v>519.75</v>
      </c>
      <c r="AF6" s="85">
        <v>9198</v>
      </c>
    </row>
    <row r="7" spans="1:32" ht="24.6" customHeight="1" x14ac:dyDescent="0.2">
      <c r="A7" s="86" t="s">
        <v>15</v>
      </c>
      <c r="B7" s="83">
        <f>1+0.5+0.3+0.3</f>
        <v>2.1</v>
      </c>
      <c r="C7" s="32">
        <v>12816.300000000001</v>
      </c>
      <c r="D7" s="7">
        <v>1068.0250000000001</v>
      </c>
      <c r="E7" s="32">
        <v>14840.7</v>
      </c>
      <c r="F7" s="32">
        <v>11608.800000000001</v>
      </c>
      <c r="G7" s="7">
        <v>967.40000000000009</v>
      </c>
      <c r="H7" s="32">
        <v>12936</v>
      </c>
      <c r="I7" s="33">
        <v>11111.1</v>
      </c>
      <c r="J7" s="7">
        <v>925.92500000000007</v>
      </c>
      <c r="K7" s="33">
        <v>12381.6</v>
      </c>
      <c r="L7" s="33">
        <v>10676.4</v>
      </c>
      <c r="M7" s="7">
        <v>889.69999999999993</v>
      </c>
      <c r="N7" s="33">
        <v>12360.6</v>
      </c>
      <c r="O7" s="33">
        <v>10966.2</v>
      </c>
      <c r="P7" s="7">
        <v>913.85</v>
      </c>
      <c r="Q7" s="33">
        <v>12696.6</v>
      </c>
      <c r="R7" s="33">
        <v>10231.200000000001</v>
      </c>
      <c r="S7" s="7">
        <v>852.6</v>
      </c>
      <c r="T7" s="33">
        <v>13234.2</v>
      </c>
      <c r="U7" s="33">
        <v>9401.7000000000007</v>
      </c>
      <c r="V7" s="7">
        <v>783.47500000000002</v>
      </c>
      <c r="W7" s="33">
        <v>13473.6</v>
      </c>
      <c r="X7" s="33">
        <v>9051</v>
      </c>
      <c r="Y7" s="7">
        <v>754.25</v>
      </c>
      <c r="Z7" s="33">
        <v>13597.5</v>
      </c>
      <c r="AA7" s="33">
        <v>8759.1</v>
      </c>
      <c r="AB7" s="7">
        <v>729.92500000000007</v>
      </c>
      <c r="AC7" s="33">
        <v>13158.6</v>
      </c>
      <c r="AD7" s="33">
        <v>8731.8000000000011</v>
      </c>
      <c r="AE7" s="7">
        <v>727.65000000000009</v>
      </c>
      <c r="AF7" s="85">
        <v>12877.2</v>
      </c>
    </row>
    <row r="8" spans="1:32" ht="24.6" customHeight="1" x14ac:dyDescent="0.2">
      <c r="A8" s="82" t="s">
        <v>16</v>
      </c>
      <c r="B8" s="83">
        <f>1+0.5+0.3+0.3+0.3</f>
        <v>2.4</v>
      </c>
      <c r="C8" s="32">
        <v>14647.199999999999</v>
      </c>
      <c r="D8" s="7">
        <v>1220.5999999999999</v>
      </c>
      <c r="E8" s="32">
        <v>16960.8</v>
      </c>
      <c r="F8" s="32">
        <v>13267.199999999999</v>
      </c>
      <c r="G8" s="7">
        <v>1105.5999999999999</v>
      </c>
      <c r="H8" s="32">
        <v>14784</v>
      </c>
      <c r="I8" s="33">
        <v>12698.4</v>
      </c>
      <c r="J8" s="7">
        <v>1058.2</v>
      </c>
      <c r="K8" s="33">
        <v>14150.4</v>
      </c>
      <c r="L8" s="33">
        <v>12201.6</v>
      </c>
      <c r="M8" s="7">
        <v>1016.8000000000001</v>
      </c>
      <c r="N8" s="33">
        <v>14126.4</v>
      </c>
      <c r="O8" s="33">
        <v>12532.8</v>
      </c>
      <c r="P8" s="7">
        <v>1044.3999999999999</v>
      </c>
      <c r="Q8" s="33">
        <v>14510.4</v>
      </c>
      <c r="R8" s="33">
        <v>11692.8</v>
      </c>
      <c r="S8" s="7">
        <v>974.4</v>
      </c>
      <c r="T8" s="33">
        <v>15124.8</v>
      </c>
      <c r="U8" s="33">
        <v>10744.8</v>
      </c>
      <c r="V8" s="7">
        <v>895.4</v>
      </c>
      <c r="W8" s="33">
        <v>15398.4</v>
      </c>
      <c r="X8" s="33">
        <v>10344</v>
      </c>
      <c r="Y8" s="7">
        <v>862</v>
      </c>
      <c r="Z8" s="33">
        <v>15540</v>
      </c>
      <c r="AA8" s="33">
        <v>10010.4</v>
      </c>
      <c r="AB8" s="7">
        <v>834.19999999999993</v>
      </c>
      <c r="AC8" s="33">
        <v>15038.4</v>
      </c>
      <c r="AD8" s="33">
        <v>9979.1999999999989</v>
      </c>
      <c r="AE8" s="7">
        <v>831.59999999999991</v>
      </c>
      <c r="AF8" s="85">
        <v>14716.8</v>
      </c>
    </row>
    <row r="9" spans="1:32" ht="24.6" customHeight="1" x14ac:dyDescent="0.2">
      <c r="A9" s="82" t="s">
        <v>17</v>
      </c>
      <c r="B9" s="83">
        <f>1+0.3</f>
        <v>1.3</v>
      </c>
      <c r="C9" s="32">
        <v>7933.9000000000005</v>
      </c>
      <c r="D9" s="7">
        <v>661.15833333333342</v>
      </c>
      <c r="E9" s="32">
        <v>9187.1</v>
      </c>
      <c r="F9" s="32">
        <v>7186.4000000000005</v>
      </c>
      <c r="G9" s="7">
        <v>598.86666666666667</v>
      </c>
      <c r="H9" s="32">
        <v>8008</v>
      </c>
      <c r="I9" s="33">
        <v>6878.3</v>
      </c>
      <c r="J9" s="7">
        <v>573.19166666666672</v>
      </c>
      <c r="K9" s="33">
        <v>7664.8</v>
      </c>
      <c r="L9" s="33">
        <v>6609.2</v>
      </c>
      <c r="M9" s="7">
        <v>550.76666666666665</v>
      </c>
      <c r="N9" s="33">
        <v>7651.8</v>
      </c>
      <c r="O9" s="33">
        <v>6788.6</v>
      </c>
      <c r="P9" s="7">
        <v>565.7166666666667</v>
      </c>
      <c r="Q9" s="33">
        <v>7859.8</v>
      </c>
      <c r="R9" s="33">
        <v>6333.6</v>
      </c>
      <c r="S9" s="7">
        <v>527.80000000000007</v>
      </c>
      <c r="T9" s="33">
        <v>8192.6</v>
      </c>
      <c r="U9" s="33">
        <v>5820.1</v>
      </c>
      <c r="V9" s="7">
        <v>485.00833333333338</v>
      </c>
      <c r="W9" s="33">
        <v>8340.8000000000011</v>
      </c>
      <c r="X9" s="33">
        <v>5603</v>
      </c>
      <c r="Y9" s="7">
        <v>466.91666666666669</v>
      </c>
      <c r="Z9" s="33">
        <v>8417.5</v>
      </c>
      <c r="AA9" s="33">
        <v>5422.3</v>
      </c>
      <c r="AB9" s="7">
        <v>451.85833333333335</v>
      </c>
      <c r="AC9" s="33">
        <v>8145.8</v>
      </c>
      <c r="AD9" s="33">
        <v>5405.4000000000005</v>
      </c>
      <c r="AE9" s="7">
        <v>450.45000000000005</v>
      </c>
      <c r="AF9" s="85">
        <v>7971.6</v>
      </c>
    </row>
    <row r="10" spans="1:32" ht="24.6" customHeight="1" x14ac:dyDescent="0.2">
      <c r="A10" s="82" t="s">
        <v>18</v>
      </c>
      <c r="B10" s="83">
        <f>1+0.3+0.3</f>
        <v>1.6</v>
      </c>
      <c r="C10" s="32">
        <v>9764.8000000000011</v>
      </c>
      <c r="D10" s="7">
        <v>813.73333333333346</v>
      </c>
      <c r="E10" s="32">
        <v>11307.2</v>
      </c>
      <c r="F10" s="32">
        <v>8844.8000000000011</v>
      </c>
      <c r="G10" s="7">
        <v>737.06666666666672</v>
      </c>
      <c r="H10" s="32">
        <v>9856</v>
      </c>
      <c r="I10" s="33">
        <v>8465.6</v>
      </c>
      <c r="J10" s="7">
        <v>705.4666666666667</v>
      </c>
      <c r="K10" s="33">
        <v>9433.6</v>
      </c>
      <c r="L10" s="33">
        <v>8134.4000000000005</v>
      </c>
      <c r="M10" s="7">
        <v>677.86666666666667</v>
      </c>
      <c r="N10" s="33">
        <v>9417.6</v>
      </c>
      <c r="O10" s="33">
        <v>8355.2000000000007</v>
      </c>
      <c r="P10" s="7">
        <v>696.26666666666677</v>
      </c>
      <c r="Q10" s="33">
        <v>9673.6</v>
      </c>
      <c r="R10" s="33">
        <v>7795.2000000000007</v>
      </c>
      <c r="S10" s="7">
        <v>649.6</v>
      </c>
      <c r="T10" s="33">
        <v>10083.200000000001</v>
      </c>
      <c r="U10" s="33">
        <v>7163.2000000000007</v>
      </c>
      <c r="V10" s="7">
        <v>596.93333333333339</v>
      </c>
      <c r="W10" s="33">
        <v>10265.6</v>
      </c>
      <c r="X10" s="33">
        <v>6896</v>
      </c>
      <c r="Y10" s="7">
        <v>574.66666666666663</v>
      </c>
      <c r="Z10" s="33">
        <v>10360</v>
      </c>
      <c r="AA10" s="33">
        <v>6673.6</v>
      </c>
      <c r="AB10" s="7">
        <v>556.13333333333333</v>
      </c>
      <c r="AC10" s="33">
        <v>10025.6</v>
      </c>
      <c r="AD10" s="33">
        <v>6652.8</v>
      </c>
      <c r="AE10" s="7">
        <v>554.4</v>
      </c>
      <c r="AF10" s="85">
        <v>9811.2000000000007</v>
      </c>
    </row>
    <row r="11" spans="1:32" s="73" customFormat="1" ht="26.25" customHeight="1" x14ac:dyDescent="0.2">
      <c r="A11" s="147" t="s">
        <v>104</v>
      </c>
      <c r="B11" s="147"/>
      <c r="C11" s="147"/>
      <c r="D11" s="147"/>
      <c r="E11" s="147"/>
      <c r="F11" s="147"/>
      <c r="G11" s="147"/>
      <c r="H11" s="147"/>
      <c r="I11" s="147"/>
      <c r="J11" s="147"/>
      <c r="K11" s="147"/>
      <c r="L11" s="147"/>
      <c r="M11" s="147"/>
      <c r="N11" s="147"/>
      <c r="O11" s="147"/>
      <c r="P11" s="147"/>
      <c r="Q11" s="147"/>
      <c r="R11" s="147"/>
      <c r="S11" s="147"/>
      <c r="T11" s="147"/>
      <c r="U11" s="147"/>
    </row>
    <row r="12" spans="1:32" ht="34.5" customHeight="1" x14ac:dyDescent="0.2">
      <c r="A12" s="146" t="s">
        <v>105</v>
      </c>
      <c r="B12" s="146"/>
      <c r="C12" s="146"/>
      <c r="D12" s="146"/>
      <c r="E12" s="146"/>
      <c r="F12" s="146"/>
      <c r="G12" s="146"/>
      <c r="H12" s="146"/>
      <c r="I12" s="146"/>
      <c r="J12" s="146"/>
      <c r="K12" s="146"/>
      <c r="L12" s="146"/>
      <c r="M12" s="146"/>
      <c r="N12" s="146"/>
      <c r="O12" s="146"/>
      <c r="P12" s="146"/>
      <c r="Q12" s="146"/>
      <c r="R12" s="146"/>
      <c r="S12" s="146"/>
      <c r="T12" s="146"/>
      <c r="U12" s="146"/>
    </row>
    <row r="13" spans="1:32" ht="43.5" customHeight="1" x14ac:dyDescent="0.2">
      <c r="A13" s="156" t="s">
        <v>106</v>
      </c>
      <c r="B13" s="156"/>
      <c r="C13" s="156"/>
      <c r="D13" s="156"/>
      <c r="E13" s="156"/>
      <c r="F13" s="156"/>
      <c r="G13" s="156"/>
      <c r="H13" s="156"/>
      <c r="I13" s="156"/>
      <c r="J13" s="156"/>
      <c r="K13" s="156"/>
      <c r="L13" s="156"/>
      <c r="M13" s="156"/>
      <c r="N13" s="156"/>
      <c r="O13" s="156"/>
      <c r="P13" s="156"/>
      <c r="Q13" s="156"/>
      <c r="R13" s="156"/>
      <c r="S13" s="156"/>
      <c r="T13" s="156"/>
      <c r="U13" s="156"/>
    </row>
  </sheetData>
  <mergeCells count="26">
    <mergeCell ref="AD2:AF2"/>
    <mergeCell ref="F2:H2"/>
    <mergeCell ref="F3:G3"/>
    <mergeCell ref="AA2:AC2"/>
    <mergeCell ref="R2:T2"/>
    <mergeCell ref="U2:W2"/>
    <mergeCell ref="X2:Z2"/>
    <mergeCell ref="R3:S3"/>
    <mergeCell ref="U3:V3"/>
    <mergeCell ref="X3:Y3"/>
    <mergeCell ref="A1:AF1"/>
    <mergeCell ref="A12:U12"/>
    <mergeCell ref="A13:U13"/>
    <mergeCell ref="AA3:AB3"/>
    <mergeCell ref="AD3:AE3"/>
    <mergeCell ref="A2:A4"/>
    <mergeCell ref="B2:B4"/>
    <mergeCell ref="C3:D3"/>
    <mergeCell ref="C2:E2"/>
    <mergeCell ref="I3:J3"/>
    <mergeCell ref="I2:K2"/>
    <mergeCell ref="L3:M3"/>
    <mergeCell ref="L2:N2"/>
    <mergeCell ref="O2:Q2"/>
    <mergeCell ref="O3:P3"/>
    <mergeCell ref="A11:U11"/>
  </mergeCells>
  <pageMargins left="0.7" right="0.7" top="0.75" bottom="0.75" header="0.3" footer="0.3"/>
  <pageSetup paperSize="8" scale="6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9"/>
  <sheetViews>
    <sheetView workbookViewId="0">
      <selection sqref="A1:L1"/>
    </sheetView>
  </sheetViews>
  <sheetFormatPr defaultColWidth="8.85546875" defaultRowHeight="14.25" x14ac:dyDescent="0.2"/>
  <cols>
    <col min="1" max="1" width="24" style="1" customWidth="1"/>
    <col min="2" max="2" width="16.7109375" style="22" customWidth="1"/>
    <col min="3" max="12" width="8.85546875" style="1"/>
    <col min="13" max="13" width="9.42578125" style="1" bestFit="1" customWidth="1"/>
    <col min="14" max="16384" width="8.85546875" style="1"/>
  </cols>
  <sheetData>
    <row r="1" spans="1:12" s="18" customFormat="1" ht="29.45" customHeight="1" x14ac:dyDescent="0.2">
      <c r="A1" s="161" t="s">
        <v>111</v>
      </c>
      <c r="B1" s="161"/>
      <c r="C1" s="161"/>
      <c r="D1" s="161"/>
      <c r="E1" s="161"/>
      <c r="F1" s="161"/>
      <c r="G1" s="161"/>
      <c r="H1" s="161"/>
      <c r="I1" s="161"/>
      <c r="J1" s="161"/>
      <c r="K1" s="161"/>
      <c r="L1" s="161"/>
    </row>
    <row r="2" spans="1:12" s="13" customFormat="1" ht="20.45" customHeight="1" x14ac:dyDescent="0.2">
      <c r="A2" s="17" t="s">
        <v>70</v>
      </c>
      <c r="B2" s="23" t="s">
        <v>78</v>
      </c>
      <c r="C2" s="54">
        <v>2024</v>
      </c>
      <c r="D2" s="54">
        <v>2023</v>
      </c>
      <c r="E2" s="40">
        <v>2022</v>
      </c>
      <c r="F2" s="40">
        <v>2021</v>
      </c>
      <c r="G2" s="40">
        <v>2020</v>
      </c>
      <c r="H2" s="40">
        <v>2019</v>
      </c>
      <c r="I2" s="40">
        <v>2018</v>
      </c>
      <c r="J2" s="40">
        <v>2017</v>
      </c>
      <c r="K2" s="40">
        <v>2016</v>
      </c>
      <c r="L2" s="40">
        <v>2015</v>
      </c>
    </row>
    <row r="3" spans="1:12" s="13" customFormat="1" ht="22.9" customHeight="1" x14ac:dyDescent="0.2">
      <c r="A3" s="149" t="s">
        <v>79</v>
      </c>
      <c r="B3" s="132" t="s">
        <v>100</v>
      </c>
      <c r="C3" s="127">
        <v>14.5</v>
      </c>
      <c r="D3" s="127">
        <v>14.3</v>
      </c>
      <c r="E3" s="128">
        <v>13.7</v>
      </c>
      <c r="F3" s="128">
        <v>12.3</v>
      </c>
      <c r="G3" s="128">
        <v>11.4</v>
      </c>
      <c r="H3" s="128">
        <v>11.9</v>
      </c>
      <c r="I3" s="128">
        <v>12.2</v>
      </c>
      <c r="J3" s="128">
        <v>12.4</v>
      </c>
      <c r="K3" s="128">
        <v>12.7</v>
      </c>
      <c r="L3" s="128">
        <v>12.3</v>
      </c>
    </row>
    <row r="4" spans="1:12" s="13" customFormat="1" ht="18" customHeight="1" x14ac:dyDescent="0.2">
      <c r="A4" s="149"/>
      <c r="B4" s="129" t="s">
        <v>68</v>
      </c>
      <c r="C4" s="130">
        <v>778200</v>
      </c>
      <c r="D4" s="130">
        <v>766300</v>
      </c>
      <c r="E4" s="131">
        <v>734700</v>
      </c>
      <c r="F4" s="131">
        <v>661900</v>
      </c>
      <c r="G4" s="131">
        <v>614600</v>
      </c>
      <c r="H4" s="131">
        <v>638000</v>
      </c>
      <c r="I4" s="131">
        <v>655500</v>
      </c>
      <c r="J4" s="131">
        <v>649600</v>
      </c>
      <c r="K4" s="131">
        <v>668400</v>
      </c>
      <c r="L4" s="131">
        <v>642900</v>
      </c>
    </row>
    <row r="5" spans="1:12" ht="18" customHeight="1" x14ac:dyDescent="0.2">
      <c r="A5" s="148" t="s">
        <v>2</v>
      </c>
      <c r="B5" s="116" t="s">
        <v>100</v>
      </c>
      <c r="C5" s="50">
        <v>7</v>
      </c>
      <c r="D5" s="50">
        <v>7.7</v>
      </c>
      <c r="E5" s="29">
        <v>7.7</v>
      </c>
      <c r="F5" s="29">
        <v>4</v>
      </c>
      <c r="G5" s="29">
        <v>3.7</v>
      </c>
      <c r="H5" s="29">
        <v>4.3</v>
      </c>
      <c r="I5" s="29">
        <v>4.3</v>
      </c>
      <c r="J5" s="29">
        <v>4.5999999999999996</v>
      </c>
      <c r="K5" s="29">
        <v>5.4</v>
      </c>
      <c r="L5" s="29">
        <v>7.3</v>
      </c>
    </row>
    <row r="6" spans="1:12" ht="18" customHeight="1" x14ac:dyDescent="0.2">
      <c r="A6" s="148"/>
      <c r="B6" s="25" t="s">
        <v>68</v>
      </c>
      <c r="C6" s="51">
        <v>50500</v>
      </c>
      <c r="D6" s="51">
        <v>55400</v>
      </c>
      <c r="E6" s="28">
        <v>55500</v>
      </c>
      <c r="F6" s="28">
        <v>27000</v>
      </c>
      <c r="G6" s="28">
        <v>24800</v>
      </c>
      <c r="H6" s="28">
        <v>27900</v>
      </c>
      <c r="I6" s="28">
        <v>27600</v>
      </c>
      <c r="J6" s="28">
        <v>28400</v>
      </c>
      <c r="K6" s="28">
        <v>33200</v>
      </c>
      <c r="L6" s="28">
        <v>44000</v>
      </c>
    </row>
    <row r="7" spans="1:12" ht="18" customHeight="1" x14ac:dyDescent="0.2">
      <c r="A7" s="148" t="s">
        <v>3</v>
      </c>
      <c r="B7" s="116" t="s">
        <v>100</v>
      </c>
      <c r="C7" s="50">
        <v>8.3000000000000007</v>
      </c>
      <c r="D7" s="50">
        <v>8.4</v>
      </c>
      <c r="E7" s="29">
        <v>8.9</v>
      </c>
      <c r="F7" s="29">
        <v>9.9</v>
      </c>
      <c r="G7" s="29">
        <v>9</v>
      </c>
      <c r="H7" s="29">
        <v>10.7</v>
      </c>
      <c r="I7" s="29">
        <v>7.9</v>
      </c>
      <c r="J7" s="29">
        <v>9.8000000000000007</v>
      </c>
      <c r="K7" s="29">
        <v>9</v>
      </c>
      <c r="L7" s="29">
        <v>7.9</v>
      </c>
    </row>
    <row r="8" spans="1:12" ht="18" customHeight="1" x14ac:dyDescent="0.2">
      <c r="A8" s="148"/>
      <c r="B8" s="25" t="s">
        <v>68</v>
      </c>
      <c r="C8" s="51">
        <v>46300</v>
      </c>
      <c r="D8" s="51">
        <v>46800</v>
      </c>
      <c r="E8" s="28">
        <v>49900</v>
      </c>
      <c r="F8" s="28">
        <v>55400</v>
      </c>
      <c r="G8" s="28">
        <v>50300</v>
      </c>
      <c r="H8" s="28">
        <v>59000</v>
      </c>
      <c r="I8" s="28">
        <v>43900</v>
      </c>
      <c r="J8" s="28">
        <v>52900</v>
      </c>
      <c r="K8" s="28">
        <v>48700</v>
      </c>
      <c r="L8" s="28">
        <v>42500</v>
      </c>
    </row>
    <row r="9" spans="1:12" ht="18" customHeight="1" x14ac:dyDescent="0.2">
      <c r="A9" s="148" t="s">
        <v>4</v>
      </c>
      <c r="B9" s="116" t="s">
        <v>100</v>
      </c>
      <c r="C9" s="50">
        <v>8.9</v>
      </c>
      <c r="D9" s="50">
        <v>8.3000000000000007</v>
      </c>
      <c r="E9" s="29">
        <v>7.8</v>
      </c>
      <c r="F9" s="29">
        <v>5.8</v>
      </c>
      <c r="G9" s="29">
        <v>5.2</v>
      </c>
      <c r="H9" s="29">
        <v>5.0999999999999996</v>
      </c>
      <c r="I9" s="29">
        <v>6.6</v>
      </c>
      <c r="J9" s="29">
        <v>7.7</v>
      </c>
      <c r="K9" s="29">
        <v>7.8</v>
      </c>
      <c r="L9" s="29">
        <v>8.6999999999999993</v>
      </c>
    </row>
    <row r="10" spans="1:12" ht="18" customHeight="1" x14ac:dyDescent="0.2">
      <c r="A10" s="148"/>
      <c r="B10" s="25" t="s">
        <v>68</v>
      </c>
      <c r="C10" s="51">
        <v>50000</v>
      </c>
      <c r="D10" s="51">
        <v>46700</v>
      </c>
      <c r="E10" s="28">
        <v>44600</v>
      </c>
      <c r="F10" s="28">
        <v>33500</v>
      </c>
      <c r="G10" s="28">
        <v>30300</v>
      </c>
      <c r="H10" s="28">
        <v>29700</v>
      </c>
      <c r="I10" s="28">
        <v>38400</v>
      </c>
      <c r="J10" s="28">
        <v>43700</v>
      </c>
      <c r="K10" s="28">
        <v>44600</v>
      </c>
      <c r="L10" s="28">
        <v>49400</v>
      </c>
    </row>
    <row r="11" spans="1:12" ht="18" customHeight="1" x14ac:dyDescent="0.2">
      <c r="A11" s="148" t="s">
        <v>5</v>
      </c>
      <c r="B11" s="116" t="s">
        <v>100</v>
      </c>
      <c r="C11" s="50">
        <v>14.8</v>
      </c>
      <c r="D11" s="50">
        <v>13.2</v>
      </c>
      <c r="E11" s="29">
        <v>11.3</v>
      </c>
      <c r="F11" s="29">
        <v>8.1999999999999993</v>
      </c>
      <c r="G11" s="29">
        <v>7.2</v>
      </c>
      <c r="H11" s="29">
        <v>6.6</v>
      </c>
      <c r="I11" s="29">
        <v>10.8</v>
      </c>
      <c r="J11" s="29">
        <v>12.1</v>
      </c>
      <c r="K11" s="29">
        <v>14.6</v>
      </c>
      <c r="L11" s="29">
        <v>13.2</v>
      </c>
    </row>
    <row r="12" spans="1:12" ht="18" customHeight="1" x14ac:dyDescent="0.2">
      <c r="A12" s="148"/>
      <c r="B12" s="25" t="s">
        <v>68</v>
      </c>
      <c r="C12" s="51">
        <v>97600</v>
      </c>
      <c r="D12" s="51">
        <v>87200</v>
      </c>
      <c r="E12" s="28">
        <v>74200</v>
      </c>
      <c r="F12" s="28">
        <v>54200</v>
      </c>
      <c r="G12" s="28">
        <v>48100</v>
      </c>
      <c r="H12" s="28">
        <v>44000</v>
      </c>
      <c r="I12" s="28">
        <v>72300</v>
      </c>
      <c r="J12" s="28">
        <v>79500</v>
      </c>
      <c r="K12" s="28">
        <v>96300</v>
      </c>
      <c r="L12" s="28">
        <v>87500</v>
      </c>
    </row>
    <row r="13" spans="1:12" ht="18" customHeight="1" x14ac:dyDescent="0.2">
      <c r="A13" s="148" t="s">
        <v>6</v>
      </c>
      <c r="B13" s="116" t="s">
        <v>100</v>
      </c>
      <c r="C13" s="50">
        <v>11.4</v>
      </c>
      <c r="D13" s="50">
        <v>11.7</v>
      </c>
      <c r="E13" s="29">
        <v>9.6</v>
      </c>
      <c r="F13" s="29">
        <v>12.4</v>
      </c>
      <c r="G13" s="29">
        <v>11.6</v>
      </c>
      <c r="H13" s="29">
        <v>12.1</v>
      </c>
      <c r="I13" s="29">
        <v>12.9</v>
      </c>
      <c r="J13" s="29">
        <v>13.7</v>
      </c>
      <c r="K13" s="29">
        <v>14.1</v>
      </c>
      <c r="L13" s="29">
        <v>13.4</v>
      </c>
    </row>
    <row r="14" spans="1:12" ht="18" customHeight="1" x14ac:dyDescent="0.2">
      <c r="A14" s="148"/>
      <c r="B14" s="25" t="s">
        <v>68</v>
      </c>
      <c r="C14" s="51">
        <v>77300</v>
      </c>
      <c r="D14" s="51">
        <v>79400</v>
      </c>
      <c r="E14" s="28">
        <v>65600</v>
      </c>
      <c r="F14" s="28">
        <v>84700</v>
      </c>
      <c r="G14" s="28">
        <v>78900</v>
      </c>
      <c r="H14" s="28">
        <v>81900</v>
      </c>
      <c r="I14" s="28">
        <v>87500</v>
      </c>
      <c r="J14" s="28">
        <v>91900</v>
      </c>
      <c r="K14" s="28">
        <v>94200</v>
      </c>
      <c r="L14" s="28">
        <v>89600</v>
      </c>
    </row>
    <row r="15" spans="1:12" ht="18" customHeight="1" x14ac:dyDescent="0.2">
      <c r="A15" s="148" t="s">
        <v>7</v>
      </c>
      <c r="B15" s="116" t="s">
        <v>100</v>
      </c>
      <c r="C15" s="50">
        <v>16.3</v>
      </c>
      <c r="D15" s="50">
        <v>17.600000000000001</v>
      </c>
      <c r="E15" s="29">
        <v>17.8</v>
      </c>
      <c r="F15" s="29">
        <v>19.100000000000001</v>
      </c>
      <c r="G15" s="29">
        <v>18.3</v>
      </c>
      <c r="H15" s="29">
        <v>19.3</v>
      </c>
      <c r="I15" s="29">
        <v>17.600000000000001</v>
      </c>
      <c r="J15" s="29">
        <v>14.2</v>
      </c>
      <c r="K15" s="29">
        <v>15.3</v>
      </c>
      <c r="L15" s="29">
        <v>16.399999999999999</v>
      </c>
    </row>
    <row r="16" spans="1:12" ht="18" customHeight="1" x14ac:dyDescent="0.2">
      <c r="A16" s="148"/>
      <c r="B16" s="25" t="s">
        <v>68</v>
      </c>
      <c r="C16" s="51">
        <v>99000</v>
      </c>
      <c r="D16" s="51">
        <v>107100</v>
      </c>
      <c r="E16" s="28">
        <v>109100</v>
      </c>
      <c r="F16" s="28">
        <v>121400</v>
      </c>
      <c r="G16" s="28">
        <v>116000</v>
      </c>
      <c r="H16" s="28">
        <v>122700</v>
      </c>
      <c r="I16" s="28">
        <v>111900</v>
      </c>
      <c r="J16" s="28">
        <v>89500</v>
      </c>
      <c r="K16" s="28">
        <v>96900</v>
      </c>
      <c r="L16" s="28">
        <v>103800</v>
      </c>
    </row>
    <row r="17" spans="1:14" ht="18" customHeight="1" x14ac:dyDescent="0.2">
      <c r="A17" s="148" t="s">
        <v>8</v>
      </c>
      <c r="B17" s="116" t="s">
        <v>100</v>
      </c>
      <c r="C17" s="50">
        <v>24.2</v>
      </c>
      <c r="D17" s="50">
        <v>22.6</v>
      </c>
      <c r="E17" s="29">
        <v>22.4</v>
      </c>
      <c r="F17" s="29">
        <v>19.2</v>
      </c>
      <c r="G17" s="29">
        <v>17.2</v>
      </c>
      <c r="H17" s="29">
        <v>17.5</v>
      </c>
      <c r="I17" s="29">
        <v>18.399999999999999</v>
      </c>
      <c r="J17" s="29">
        <v>18.100000000000001</v>
      </c>
      <c r="K17" s="29">
        <v>18.600000000000001</v>
      </c>
      <c r="L17" s="29">
        <v>16.399999999999999</v>
      </c>
    </row>
    <row r="18" spans="1:14" ht="18" customHeight="1" x14ac:dyDescent="0.2">
      <c r="A18" s="148"/>
      <c r="B18" s="25" t="s">
        <v>68</v>
      </c>
      <c r="C18" s="51">
        <v>193900</v>
      </c>
      <c r="D18" s="51">
        <v>181100</v>
      </c>
      <c r="E18" s="28">
        <v>179400</v>
      </c>
      <c r="F18" s="28">
        <v>157500</v>
      </c>
      <c r="G18" s="28">
        <v>140700</v>
      </c>
      <c r="H18" s="28">
        <v>141900</v>
      </c>
      <c r="I18" s="28">
        <v>149400</v>
      </c>
      <c r="J18" s="28">
        <v>144000</v>
      </c>
      <c r="K18" s="28">
        <v>148000</v>
      </c>
      <c r="L18" s="28">
        <v>129900</v>
      </c>
    </row>
    <row r="19" spans="1:14" ht="18" customHeight="1" x14ac:dyDescent="0.2">
      <c r="A19" s="148" t="s">
        <v>9</v>
      </c>
      <c r="B19" s="116" t="s">
        <v>100</v>
      </c>
      <c r="C19" s="55">
        <v>21.2</v>
      </c>
      <c r="D19" s="55">
        <v>21.1</v>
      </c>
      <c r="E19" s="31">
        <v>20.3</v>
      </c>
      <c r="F19" s="31">
        <v>16.2</v>
      </c>
      <c r="G19" s="31">
        <v>15.8</v>
      </c>
      <c r="H19" s="31">
        <v>16.600000000000001</v>
      </c>
      <c r="I19" s="31">
        <v>15.8</v>
      </c>
      <c r="J19" s="31">
        <v>15.5</v>
      </c>
      <c r="K19" s="31">
        <v>13.8</v>
      </c>
      <c r="L19" s="31">
        <v>12.5</v>
      </c>
    </row>
    <row r="20" spans="1:14" ht="18" customHeight="1" x14ac:dyDescent="0.2">
      <c r="A20" s="148"/>
      <c r="B20" s="25" t="s">
        <v>68</v>
      </c>
      <c r="C20" s="51">
        <v>163700</v>
      </c>
      <c r="D20" s="51">
        <v>162700</v>
      </c>
      <c r="E20" s="28">
        <v>156400</v>
      </c>
      <c r="F20" s="28">
        <v>128200</v>
      </c>
      <c r="G20" s="28">
        <v>125400</v>
      </c>
      <c r="H20" s="28">
        <v>130900</v>
      </c>
      <c r="I20" s="28">
        <v>124600</v>
      </c>
      <c r="J20" s="28">
        <v>119900</v>
      </c>
      <c r="K20" s="28">
        <v>106600</v>
      </c>
      <c r="L20" s="28">
        <v>96200</v>
      </c>
    </row>
    <row r="21" spans="1:14" ht="28.15" customHeight="1" x14ac:dyDescent="0.2">
      <c r="A21" s="147" t="s">
        <v>104</v>
      </c>
      <c r="B21" s="147"/>
      <c r="C21" s="147"/>
      <c r="D21" s="147"/>
      <c r="E21" s="147"/>
      <c r="F21" s="147"/>
      <c r="G21" s="147"/>
      <c r="H21" s="147"/>
      <c r="I21" s="147"/>
      <c r="J21" s="147"/>
      <c r="K21" s="147"/>
      <c r="L21" s="147"/>
    </row>
    <row r="22" spans="1:14" ht="33" customHeight="1" x14ac:dyDescent="0.2">
      <c r="A22" s="141" t="s">
        <v>122</v>
      </c>
      <c r="B22" s="141"/>
      <c r="C22" s="141"/>
      <c r="D22" s="141"/>
      <c r="E22" s="141"/>
      <c r="F22" s="141"/>
      <c r="G22" s="141"/>
      <c r="H22" s="141"/>
      <c r="I22" s="141"/>
      <c r="J22" s="141"/>
      <c r="K22" s="141"/>
      <c r="L22" s="141"/>
    </row>
    <row r="23" spans="1:14" x14ac:dyDescent="0.2">
      <c r="N23" s="4"/>
    </row>
    <row r="24" spans="1:14" x14ac:dyDescent="0.2">
      <c r="E24" s="3"/>
      <c r="F24" s="3"/>
      <c r="G24" s="4"/>
      <c r="H24" s="4"/>
      <c r="I24" s="4"/>
      <c r="J24" s="4"/>
      <c r="K24" s="4"/>
      <c r="L24" s="4"/>
    </row>
    <row r="25" spans="1:14" x14ac:dyDescent="0.2">
      <c r="E25" s="3"/>
      <c r="F25" s="3"/>
      <c r="G25" s="4"/>
      <c r="H25" s="3"/>
      <c r="I25" s="3"/>
      <c r="J25" s="3"/>
      <c r="K25" s="3"/>
      <c r="L25" s="3"/>
    </row>
    <row r="26" spans="1:14" x14ac:dyDescent="0.2">
      <c r="E26" s="3"/>
      <c r="F26" s="3"/>
      <c r="G26" s="4"/>
      <c r="H26" s="4"/>
      <c r="I26" s="4"/>
      <c r="J26" s="4"/>
      <c r="K26" s="4"/>
      <c r="L26" s="4"/>
    </row>
    <row r="27" spans="1:14" x14ac:dyDescent="0.2">
      <c r="E27" s="3"/>
      <c r="F27" s="3"/>
      <c r="G27" s="4"/>
      <c r="H27" s="3"/>
      <c r="I27" s="3"/>
      <c r="J27" s="3"/>
      <c r="K27" s="3"/>
      <c r="L27" s="3"/>
    </row>
    <row r="28" spans="1:14" x14ac:dyDescent="0.2">
      <c r="E28" s="3"/>
      <c r="F28" s="3"/>
      <c r="G28" s="4"/>
      <c r="H28" s="4"/>
      <c r="I28" s="4"/>
      <c r="J28" s="4"/>
      <c r="K28" s="4"/>
      <c r="L28" s="4"/>
    </row>
    <row r="29" spans="1:14" x14ac:dyDescent="0.2">
      <c r="E29" s="3"/>
      <c r="F29" s="3"/>
      <c r="H29" s="3"/>
      <c r="I29" s="3"/>
      <c r="J29" s="3"/>
      <c r="K29" s="3"/>
      <c r="L29" s="3"/>
    </row>
    <row r="30" spans="1:14" x14ac:dyDescent="0.2">
      <c r="E30" s="4"/>
      <c r="F30" s="4"/>
      <c r="H30" s="4"/>
      <c r="I30" s="4"/>
      <c r="J30" s="4"/>
      <c r="K30" s="4"/>
      <c r="L30" s="4"/>
    </row>
    <row r="31" spans="1:14" x14ac:dyDescent="0.2">
      <c r="E31" s="3"/>
      <c r="F31" s="3"/>
      <c r="H31" s="3"/>
      <c r="I31" s="3"/>
      <c r="J31" s="3"/>
      <c r="K31" s="3"/>
      <c r="L31" s="3"/>
    </row>
    <row r="32" spans="1:14" x14ac:dyDescent="0.2">
      <c r="E32" s="4"/>
      <c r="F32" s="4"/>
      <c r="H32" s="4"/>
      <c r="I32" s="4"/>
      <c r="J32" s="4"/>
      <c r="K32" s="4"/>
      <c r="L32" s="4"/>
    </row>
    <row r="33" spans="5:12" x14ac:dyDescent="0.2">
      <c r="E33" s="3"/>
      <c r="F33" s="3"/>
      <c r="H33" s="3"/>
      <c r="I33" s="3"/>
      <c r="J33" s="3"/>
      <c r="K33" s="3"/>
      <c r="L33" s="3"/>
    </row>
    <row r="34" spans="5:12" x14ac:dyDescent="0.2">
      <c r="E34" s="4"/>
      <c r="F34" s="4"/>
      <c r="H34" s="4"/>
      <c r="I34" s="4"/>
      <c r="J34" s="4"/>
      <c r="K34" s="4"/>
      <c r="L34" s="4"/>
    </row>
    <row r="35" spans="5:12" x14ac:dyDescent="0.2">
      <c r="E35" s="3"/>
      <c r="F35" s="3"/>
      <c r="H35" s="3"/>
      <c r="I35" s="3"/>
      <c r="J35" s="3"/>
      <c r="K35" s="3"/>
      <c r="L35" s="3"/>
    </row>
    <row r="36" spans="5:12" x14ac:dyDescent="0.2">
      <c r="E36" s="4"/>
      <c r="F36" s="4"/>
      <c r="H36" s="4"/>
      <c r="I36" s="4"/>
      <c r="J36" s="4"/>
      <c r="K36" s="4"/>
      <c r="L36" s="4"/>
    </row>
    <row r="37" spans="5:12" x14ac:dyDescent="0.2">
      <c r="E37" s="3"/>
      <c r="F37" s="3"/>
      <c r="H37" s="3"/>
      <c r="I37" s="3"/>
      <c r="J37" s="3"/>
      <c r="K37" s="3"/>
      <c r="L37" s="3"/>
    </row>
    <row r="38" spans="5:12" x14ac:dyDescent="0.2">
      <c r="E38" s="4"/>
      <c r="F38" s="4"/>
      <c r="H38" s="4"/>
      <c r="I38" s="4"/>
      <c r="J38" s="4"/>
      <c r="K38" s="4"/>
      <c r="L38" s="4"/>
    </row>
    <row r="39" spans="5:12" x14ac:dyDescent="0.2">
      <c r="E39" s="3"/>
      <c r="F39" s="3"/>
    </row>
    <row r="40" spans="5:12" x14ac:dyDescent="0.2">
      <c r="E40" s="3"/>
      <c r="F40" s="3"/>
      <c r="G40" s="3"/>
      <c r="H40" s="3"/>
      <c r="I40" s="3"/>
      <c r="J40" s="3"/>
      <c r="K40" s="3"/>
      <c r="L40" s="3"/>
    </row>
    <row r="41" spans="5:12" x14ac:dyDescent="0.2">
      <c r="E41" s="3"/>
      <c r="F41" s="3"/>
    </row>
    <row r="42" spans="5:12" x14ac:dyDescent="0.2">
      <c r="E42" s="3"/>
      <c r="F42" s="3"/>
    </row>
    <row r="43" spans="5:12" x14ac:dyDescent="0.2">
      <c r="E43" s="3"/>
      <c r="F43" s="3"/>
    </row>
    <row r="44" spans="5:12" x14ac:dyDescent="0.2">
      <c r="E44" s="3"/>
      <c r="F44" s="3"/>
    </row>
    <row r="45" spans="5:12" x14ac:dyDescent="0.2">
      <c r="E45" s="3"/>
      <c r="F45" s="3"/>
    </row>
    <row r="46" spans="5:12" x14ac:dyDescent="0.2">
      <c r="E46" s="3"/>
      <c r="F46" s="3"/>
    </row>
    <row r="47" spans="5:12" x14ac:dyDescent="0.2">
      <c r="E47" s="3"/>
    </row>
    <row r="48" spans="5:12" x14ac:dyDescent="0.2">
      <c r="E48" s="3"/>
    </row>
    <row r="49" spans="5:5" x14ac:dyDescent="0.2">
      <c r="E49" s="3"/>
    </row>
  </sheetData>
  <mergeCells count="12">
    <mergeCell ref="A22:L22"/>
    <mergeCell ref="A1:L1"/>
    <mergeCell ref="A15:A16"/>
    <mergeCell ref="A17:A18"/>
    <mergeCell ref="A19:A20"/>
    <mergeCell ref="A5:A6"/>
    <mergeCell ref="A7:A8"/>
    <mergeCell ref="A9:A10"/>
    <mergeCell ref="A11:A12"/>
    <mergeCell ref="A13:A14"/>
    <mergeCell ref="A3:A4"/>
    <mergeCell ref="A21:L21"/>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2"/>
  <sheetViews>
    <sheetView zoomScaleNormal="100" workbookViewId="0">
      <selection sqref="A1:L1"/>
    </sheetView>
  </sheetViews>
  <sheetFormatPr defaultRowHeight="18" customHeight="1" x14ac:dyDescent="0.25"/>
  <cols>
    <col min="1" max="1" width="43.7109375" style="6" customWidth="1"/>
    <col min="2" max="2" width="11.28515625" style="6" customWidth="1"/>
    <col min="3" max="4" width="9.140625" style="88" customWidth="1"/>
    <col min="5" max="16384" width="9.140625" style="6"/>
  </cols>
  <sheetData>
    <row r="1" spans="1:12" s="87" customFormat="1" ht="25.9" customHeight="1" x14ac:dyDescent="0.25">
      <c r="A1" s="142" t="s">
        <v>112</v>
      </c>
      <c r="B1" s="142"/>
      <c r="C1" s="142"/>
      <c r="D1" s="142"/>
      <c r="E1" s="142"/>
      <c r="F1" s="142"/>
      <c r="G1" s="142"/>
      <c r="H1" s="142"/>
      <c r="I1" s="142"/>
      <c r="J1" s="142"/>
      <c r="K1" s="142"/>
      <c r="L1" s="142"/>
    </row>
    <row r="2" spans="1:12" s="48" customFormat="1" ht="24" customHeight="1" x14ac:dyDescent="0.2">
      <c r="A2" s="38" t="s">
        <v>32</v>
      </c>
      <c r="B2" s="39" t="s">
        <v>78</v>
      </c>
      <c r="C2" s="54">
        <v>2024</v>
      </c>
      <c r="D2" s="54">
        <v>2023</v>
      </c>
      <c r="E2" s="40">
        <v>2022</v>
      </c>
      <c r="F2" s="40">
        <v>2021</v>
      </c>
      <c r="G2" s="40">
        <v>2020</v>
      </c>
      <c r="H2" s="40">
        <v>2019</v>
      </c>
      <c r="I2" s="40">
        <v>2018</v>
      </c>
      <c r="J2" s="40">
        <v>2017</v>
      </c>
      <c r="K2" s="40">
        <v>2016</v>
      </c>
      <c r="L2" s="40">
        <v>2015</v>
      </c>
    </row>
    <row r="3" spans="1:12" s="48" customFormat="1" ht="28.15" customHeight="1" x14ac:dyDescent="0.2">
      <c r="A3" s="154" t="s">
        <v>81</v>
      </c>
      <c r="B3" s="132" t="s">
        <v>100</v>
      </c>
      <c r="C3" s="127">
        <v>14.5</v>
      </c>
      <c r="D3" s="127">
        <v>14.3</v>
      </c>
      <c r="E3" s="128">
        <v>13.7</v>
      </c>
      <c r="F3" s="128">
        <v>12.3</v>
      </c>
      <c r="G3" s="128">
        <v>11.4</v>
      </c>
      <c r="H3" s="128">
        <v>11.9</v>
      </c>
      <c r="I3" s="128">
        <v>12.2</v>
      </c>
      <c r="J3" s="128">
        <v>12.4</v>
      </c>
      <c r="K3" s="128">
        <v>12.7</v>
      </c>
      <c r="L3" s="128">
        <v>12.3</v>
      </c>
    </row>
    <row r="4" spans="1:12" s="48" customFormat="1" ht="33" customHeight="1" x14ac:dyDescent="0.2">
      <c r="A4" s="154"/>
      <c r="B4" s="129" t="s">
        <v>68</v>
      </c>
      <c r="C4" s="130">
        <v>778200</v>
      </c>
      <c r="D4" s="130">
        <v>766300</v>
      </c>
      <c r="E4" s="131">
        <v>734700</v>
      </c>
      <c r="F4" s="131">
        <v>661900</v>
      </c>
      <c r="G4" s="131">
        <v>614600</v>
      </c>
      <c r="H4" s="131">
        <v>638000</v>
      </c>
      <c r="I4" s="131">
        <v>655500</v>
      </c>
      <c r="J4" s="131">
        <v>649600</v>
      </c>
      <c r="K4" s="131">
        <v>668400</v>
      </c>
      <c r="L4" s="131">
        <v>642900</v>
      </c>
    </row>
    <row r="5" spans="1:12" ht="18" customHeight="1" x14ac:dyDescent="0.25">
      <c r="A5" s="153" t="s">
        <v>19</v>
      </c>
      <c r="B5" s="101" t="s">
        <v>100</v>
      </c>
      <c r="C5" s="102">
        <v>10</v>
      </c>
      <c r="D5" s="102">
        <v>9.3000000000000007</v>
      </c>
      <c r="E5" s="103">
        <v>7.7</v>
      </c>
      <c r="F5" s="103">
        <v>9.1999999999999993</v>
      </c>
      <c r="G5" s="103">
        <v>8</v>
      </c>
      <c r="H5" s="103">
        <v>7.9</v>
      </c>
      <c r="I5" s="103">
        <v>7.3</v>
      </c>
      <c r="J5" s="103">
        <v>7.6</v>
      </c>
      <c r="K5" s="103">
        <v>7.2</v>
      </c>
      <c r="L5" s="103">
        <v>7.9</v>
      </c>
    </row>
    <row r="6" spans="1:12" ht="18" customHeight="1" x14ac:dyDescent="0.25">
      <c r="A6" s="153"/>
      <c r="B6" s="106" t="s">
        <v>68</v>
      </c>
      <c r="C6" s="120">
        <v>226600</v>
      </c>
      <c r="D6" s="120">
        <v>222700</v>
      </c>
      <c r="E6" s="121">
        <v>181200</v>
      </c>
      <c r="F6" s="121">
        <v>215800</v>
      </c>
      <c r="G6" s="121">
        <v>199800</v>
      </c>
      <c r="H6" s="121">
        <v>190300</v>
      </c>
      <c r="I6" s="121">
        <v>172600</v>
      </c>
      <c r="J6" s="121">
        <v>179700</v>
      </c>
      <c r="K6" s="121">
        <v>166300</v>
      </c>
      <c r="L6" s="121">
        <v>181700</v>
      </c>
    </row>
    <row r="7" spans="1:12" s="74" customFormat="1" ht="14.45" customHeight="1" x14ac:dyDescent="0.2">
      <c r="A7" s="109" t="s">
        <v>23</v>
      </c>
      <c r="B7" s="110"/>
      <c r="C7" s="111"/>
      <c r="D7" s="111"/>
      <c r="E7" s="110"/>
      <c r="F7" s="110"/>
      <c r="G7" s="110"/>
      <c r="H7" s="110"/>
      <c r="I7" s="110"/>
      <c r="J7" s="110"/>
      <c r="K7" s="110"/>
      <c r="L7" s="110"/>
    </row>
    <row r="8" spans="1:12" ht="18" customHeight="1" x14ac:dyDescent="0.25">
      <c r="A8" s="162" t="s">
        <v>50</v>
      </c>
      <c r="B8" s="117" t="s">
        <v>100</v>
      </c>
      <c r="C8" s="56">
        <v>25.1</v>
      </c>
      <c r="D8" s="56">
        <v>24.9</v>
      </c>
      <c r="E8" s="12">
        <v>21.1</v>
      </c>
      <c r="F8" s="12">
        <v>23</v>
      </c>
      <c r="G8" s="12">
        <v>23.5</v>
      </c>
      <c r="H8" s="12">
        <v>25.6</v>
      </c>
      <c r="I8" s="12">
        <v>25.6</v>
      </c>
      <c r="J8" s="12">
        <v>32.799999999999997</v>
      </c>
      <c r="K8" s="12">
        <v>27.9</v>
      </c>
      <c r="L8" s="12">
        <v>26</v>
      </c>
    </row>
    <row r="9" spans="1:12" ht="18" customHeight="1" x14ac:dyDescent="0.25">
      <c r="A9" s="162"/>
      <c r="B9" s="125" t="s">
        <v>68</v>
      </c>
      <c r="C9" s="112">
        <v>9600</v>
      </c>
      <c r="D9" s="112">
        <v>10800</v>
      </c>
      <c r="E9" s="107">
        <v>8500</v>
      </c>
      <c r="F9" s="107">
        <v>15100</v>
      </c>
      <c r="G9" s="107">
        <v>15000</v>
      </c>
      <c r="H9" s="107">
        <v>19400</v>
      </c>
      <c r="I9" s="107">
        <v>21800</v>
      </c>
      <c r="J9" s="107">
        <v>30700</v>
      </c>
      <c r="K9" s="107">
        <v>27800</v>
      </c>
      <c r="L9" s="107">
        <v>27300</v>
      </c>
    </row>
    <row r="10" spans="1:12" ht="18" customHeight="1" x14ac:dyDescent="0.25">
      <c r="A10" s="162" t="s">
        <v>51</v>
      </c>
      <c r="B10" s="117" t="s">
        <v>100</v>
      </c>
      <c r="C10" s="56">
        <v>19.600000000000001</v>
      </c>
      <c r="D10" s="56">
        <v>19.600000000000001</v>
      </c>
      <c r="E10" s="12">
        <v>26</v>
      </c>
      <c r="F10" s="12">
        <v>18.8</v>
      </c>
      <c r="G10" s="12">
        <v>14.6</v>
      </c>
      <c r="H10" s="12">
        <v>19.2</v>
      </c>
      <c r="I10" s="12">
        <v>20.3</v>
      </c>
      <c r="J10" s="12">
        <v>18.8</v>
      </c>
      <c r="K10" s="12">
        <v>17.3</v>
      </c>
      <c r="L10" s="12">
        <v>16.2</v>
      </c>
    </row>
    <row r="11" spans="1:12" ht="18" customHeight="1" x14ac:dyDescent="0.25">
      <c r="A11" s="162"/>
      <c r="B11" s="125" t="s">
        <v>68</v>
      </c>
      <c r="C11" s="112">
        <v>10300</v>
      </c>
      <c r="D11" s="112">
        <v>10000</v>
      </c>
      <c r="E11" s="107">
        <v>11600</v>
      </c>
      <c r="F11" s="107">
        <v>13400</v>
      </c>
      <c r="G11" s="107">
        <v>10200</v>
      </c>
      <c r="H11" s="107">
        <v>14700</v>
      </c>
      <c r="I11" s="107">
        <v>16300</v>
      </c>
      <c r="J11" s="107">
        <v>17500</v>
      </c>
      <c r="K11" s="107">
        <v>16800</v>
      </c>
      <c r="L11" s="107">
        <v>16400</v>
      </c>
    </row>
    <row r="12" spans="1:12" ht="18" customHeight="1" x14ac:dyDescent="0.25">
      <c r="A12" s="162" t="s">
        <v>82</v>
      </c>
      <c r="B12" s="117" t="s">
        <v>100</v>
      </c>
      <c r="C12" s="56">
        <v>21.4</v>
      </c>
      <c r="D12" s="56">
        <v>28.5</v>
      </c>
      <c r="E12" s="12">
        <v>23.4</v>
      </c>
      <c r="F12" s="12">
        <v>28.4</v>
      </c>
      <c r="G12" s="12">
        <v>30.6</v>
      </c>
      <c r="H12" s="12">
        <v>17.8</v>
      </c>
      <c r="I12" s="12">
        <v>10.3</v>
      </c>
      <c r="J12" s="12">
        <v>10.3</v>
      </c>
      <c r="K12" s="12">
        <v>7.7</v>
      </c>
      <c r="L12" s="12">
        <v>8.4</v>
      </c>
    </row>
    <row r="13" spans="1:12" ht="18" customHeight="1" x14ac:dyDescent="0.25">
      <c r="A13" s="162"/>
      <c r="B13" s="125" t="s">
        <v>68</v>
      </c>
      <c r="C13" s="112">
        <v>4000</v>
      </c>
      <c r="D13" s="112">
        <v>4800</v>
      </c>
      <c r="E13" s="107">
        <v>3100</v>
      </c>
      <c r="F13" s="107">
        <v>10100</v>
      </c>
      <c r="G13" s="107">
        <v>11400</v>
      </c>
      <c r="H13" s="107">
        <v>7000</v>
      </c>
      <c r="I13" s="107">
        <v>4300</v>
      </c>
      <c r="J13" s="107">
        <v>5000</v>
      </c>
      <c r="K13" s="107">
        <v>3300</v>
      </c>
      <c r="L13" s="107">
        <v>3800</v>
      </c>
    </row>
    <row r="14" spans="1:12" ht="18" customHeight="1" x14ac:dyDescent="0.25">
      <c r="A14" s="162" t="s">
        <v>83</v>
      </c>
      <c r="B14" s="117" t="s">
        <v>100</v>
      </c>
      <c r="C14" s="56">
        <v>25.6</v>
      </c>
      <c r="D14" s="56">
        <v>33</v>
      </c>
      <c r="E14" s="12">
        <v>26.3</v>
      </c>
      <c r="F14" s="12">
        <v>28.5</v>
      </c>
      <c r="G14" s="12">
        <v>26.8</v>
      </c>
      <c r="H14" s="12">
        <v>20.7</v>
      </c>
      <c r="I14" s="12">
        <v>12.9</v>
      </c>
      <c r="J14" s="12">
        <v>12.3</v>
      </c>
      <c r="K14" s="12">
        <v>9.3000000000000007</v>
      </c>
      <c r="L14" s="12">
        <v>9.6</v>
      </c>
    </row>
    <row r="15" spans="1:12" ht="18" customHeight="1" x14ac:dyDescent="0.25">
      <c r="A15" s="162"/>
      <c r="B15" s="125" t="s">
        <v>68</v>
      </c>
      <c r="C15" s="112">
        <v>20400</v>
      </c>
      <c r="D15" s="112">
        <v>30400</v>
      </c>
      <c r="E15" s="107">
        <v>17900</v>
      </c>
      <c r="F15" s="107">
        <v>35500</v>
      </c>
      <c r="G15" s="107">
        <v>35400</v>
      </c>
      <c r="H15" s="107">
        <v>30500</v>
      </c>
      <c r="I15" s="107">
        <v>20600</v>
      </c>
      <c r="J15" s="107">
        <v>21900</v>
      </c>
      <c r="K15" s="107">
        <v>16100</v>
      </c>
      <c r="L15" s="107">
        <v>17000</v>
      </c>
    </row>
    <row r="16" spans="1:12" ht="18" customHeight="1" x14ac:dyDescent="0.25">
      <c r="A16" s="162" t="s">
        <v>20</v>
      </c>
      <c r="B16" s="117" t="s">
        <v>100</v>
      </c>
      <c r="C16" s="56">
        <v>10.8</v>
      </c>
      <c r="D16" s="56">
        <v>7.7</v>
      </c>
      <c r="E16" s="12">
        <v>8.9</v>
      </c>
      <c r="F16" s="12">
        <v>8.4</v>
      </c>
      <c r="G16" s="12">
        <v>8.6</v>
      </c>
      <c r="H16" s="12">
        <v>7.2</v>
      </c>
      <c r="I16" s="12">
        <v>9.5</v>
      </c>
      <c r="J16" s="12">
        <v>7.2</v>
      </c>
      <c r="K16" s="12">
        <v>8.1</v>
      </c>
      <c r="L16" s="12">
        <v>9</v>
      </c>
    </row>
    <row r="17" spans="1:12" ht="18" customHeight="1" x14ac:dyDescent="0.25">
      <c r="A17" s="162"/>
      <c r="B17" s="125" t="s">
        <v>68</v>
      </c>
      <c r="C17" s="112">
        <v>41500</v>
      </c>
      <c r="D17" s="112">
        <v>45400</v>
      </c>
      <c r="E17" s="107">
        <v>52300</v>
      </c>
      <c r="F17" s="107">
        <v>41600</v>
      </c>
      <c r="G17" s="107">
        <v>42500</v>
      </c>
      <c r="H17" s="107">
        <v>37900</v>
      </c>
      <c r="I17" s="107">
        <v>47700</v>
      </c>
      <c r="J17" s="107">
        <v>33500</v>
      </c>
      <c r="K17" s="107">
        <v>37200</v>
      </c>
      <c r="L17" s="107">
        <v>40600</v>
      </c>
    </row>
    <row r="18" spans="1:12" ht="18" customHeight="1" x14ac:dyDescent="0.25">
      <c r="A18" s="162" t="s">
        <v>21</v>
      </c>
      <c r="B18" s="117" t="s">
        <v>100</v>
      </c>
      <c r="C18" s="56">
        <v>6</v>
      </c>
      <c r="D18" s="56">
        <v>5.2</v>
      </c>
      <c r="E18" s="12">
        <v>5.5</v>
      </c>
      <c r="F18" s="12">
        <v>6.7</v>
      </c>
      <c r="G18" s="12">
        <v>5.3</v>
      </c>
      <c r="H18" s="12">
        <v>5.2</v>
      </c>
      <c r="I18" s="12">
        <v>3.6</v>
      </c>
      <c r="J18" s="12">
        <v>4</v>
      </c>
      <c r="K18" s="12">
        <v>2.5</v>
      </c>
      <c r="L18" s="12">
        <v>4.5</v>
      </c>
    </row>
    <row r="19" spans="1:12" ht="18" customHeight="1" x14ac:dyDescent="0.25">
      <c r="A19" s="162"/>
      <c r="B19" s="125" t="s">
        <v>68</v>
      </c>
      <c r="C19" s="112">
        <v>30900</v>
      </c>
      <c r="D19" s="112">
        <v>29000</v>
      </c>
      <c r="E19" s="107">
        <v>34700</v>
      </c>
      <c r="F19" s="107">
        <v>36100</v>
      </c>
      <c r="G19" s="107">
        <v>30100</v>
      </c>
      <c r="H19" s="107">
        <v>26200</v>
      </c>
      <c r="I19" s="107">
        <v>16600</v>
      </c>
      <c r="J19" s="107">
        <v>16000</v>
      </c>
      <c r="K19" s="107">
        <v>10300</v>
      </c>
      <c r="L19" s="107">
        <v>18000</v>
      </c>
    </row>
    <row r="20" spans="1:12" ht="18" customHeight="1" x14ac:dyDescent="0.25">
      <c r="A20" s="163" t="s">
        <v>22</v>
      </c>
      <c r="B20" s="89" t="s">
        <v>100</v>
      </c>
      <c r="C20" s="90">
        <v>17.899999999999999</v>
      </c>
      <c r="D20" s="90">
        <v>18.3</v>
      </c>
      <c r="E20" s="91">
        <v>18.399999999999999</v>
      </c>
      <c r="F20" s="91">
        <v>14.6</v>
      </c>
      <c r="G20" s="91">
        <v>14.4</v>
      </c>
      <c r="H20" s="91">
        <v>15.2</v>
      </c>
      <c r="I20" s="91">
        <v>16.100000000000001</v>
      </c>
      <c r="J20" s="91">
        <v>16.2</v>
      </c>
      <c r="K20" s="91">
        <v>17.2</v>
      </c>
      <c r="L20" s="91">
        <v>15.7</v>
      </c>
    </row>
    <row r="21" spans="1:12" ht="18" customHeight="1" x14ac:dyDescent="0.25">
      <c r="A21" s="163"/>
      <c r="B21" s="95" t="s">
        <v>68</v>
      </c>
      <c r="C21" s="118">
        <v>551600</v>
      </c>
      <c r="D21" s="118">
        <v>543600</v>
      </c>
      <c r="E21" s="93">
        <v>553400</v>
      </c>
      <c r="F21" s="93">
        <v>446100</v>
      </c>
      <c r="G21" s="93">
        <v>414800</v>
      </c>
      <c r="H21" s="93">
        <v>447700</v>
      </c>
      <c r="I21" s="93">
        <v>482900</v>
      </c>
      <c r="J21" s="93">
        <v>469900</v>
      </c>
      <c r="K21" s="93">
        <v>502100</v>
      </c>
      <c r="L21" s="93">
        <v>461200</v>
      </c>
    </row>
    <row r="22" spans="1:12" s="74" customFormat="1" ht="15" customHeight="1" x14ac:dyDescent="0.2">
      <c r="A22" s="77" t="s">
        <v>23</v>
      </c>
      <c r="B22" s="78"/>
      <c r="C22" s="79"/>
      <c r="D22" s="79"/>
      <c r="E22" s="78"/>
      <c r="F22" s="78"/>
      <c r="G22" s="78"/>
      <c r="H22" s="78"/>
      <c r="I22" s="78"/>
      <c r="J22" s="78"/>
      <c r="K22" s="78"/>
      <c r="L22" s="78"/>
    </row>
    <row r="23" spans="1:12" ht="18" customHeight="1" x14ac:dyDescent="0.25">
      <c r="A23" s="150" t="s">
        <v>46</v>
      </c>
      <c r="B23" s="24" t="s">
        <v>100</v>
      </c>
      <c r="C23" s="26">
        <v>29.8</v>
      </c>
      <c r="D23" s="26">
        <v>41</v>
      </c>
      <c r="E23" s="11">
        <v>45.9</v>
      </c>
      <c r="F23" s="11">
        <v>33.6</v>
      </c>
      <c r="G23" s="11">
        <v>33.9</v>
      </c>
      <c r="H23" s="11">
        <v>32.1</v>
      </c>
      <c r="I23" s="11">
        <v>36.700000000000003</v>
      </c>
      <c r="J23" s="11">
        <v>37.299999999999997</v>
      </c>
      <c r="K23" s="11">
        <v>33.6</v>
      </c>
      <c r="L23" s="11">
        <v>29.9</v>
      </c>
    </row>
    <row r="24" spans="1:12" ht="18" customHeight="1" x14ac:dyDescent="0.25">
      <c r="A24" s="150"/>
      <c r="B24" s="124" t="s">
        <v>68</v>
      </c>
      <c r="C24" s="27">
        <v>22600</v>
      </c>
      <c r="D24" s="27">
        <v>33400</v>
      </c>
      <c r="E24" s="30">
        <v>40200</v>
      </c>
      <c r="F24" s="30">
        <v>31000</v>
      </c>
      <c r="G24" s="30">
        <v>22300</v>
      </c>
      <c r="H24" s="30">
        <v>29700</v>
      </c>
      <c r="I24" s="30">
        <v>40400</v>
      </c>
      <c r="J24" s="30">
        <v>46200</v>
      </c>
      <c r="K24" s="30">
        <v>36600</v>
      </c>
      <c r="L24" s="30">
        <v>30100</v>
      </c>
    </row>
    <row r="25" spans="1:12" ht="18" customHeight="1" x14ac:dyDescent="0.25">
      <c r="A25" s="150" t="s">
        <v>47</v>
      </c>
      <c r="B25" s="24" t="s">
        <v>100</v>
      </c>
      <c r="C25" s="119">
        <v>13.4</v>
      </c>
      <c r="D25" s="119">
        <v>13.2</v>
      </c>
      <c r="E25" s="11">
        <v>14.8</v>
      </c>
      <c r="F25" s="11">
        <v>11.4</v>
      </c>
      <c r="G25" s="11">
        <v>11</v>
      </c>
      <c r="H25" s="11">
        <v>10.3</v>
      </c>
      <c r="I25" s="11">
        <v>11.4</v>
      </c>
      <c r="J25" s="11">
        <v>9.8000000000000007</v>
      </c>
      <c r="K25" s="11">
        <v>10.5</v>
      </c>
      <c r="L25" s="11">
        <v>9.1999999999999993</v>
      </c>
    </row>
    <row r="26" spans="1:12" ht="18" customHeight="1" x14ac:dyDescent="0.25">
      <c r="A26" s="150"/>
      <c r="B26" s="124" t="s">
        <v>68</v>
      </c>
      <c r="C26" s="27">
        <v>68300</v>
      </c>
      <c r="D26" s="27">
        <v>48400</v>
      </c>
      <c r="E26" s="30">
        <v>52600</v>
      </c>
      <c r="F26" s="30">
        <v>66300</v>
      </c>
      <c r="G26" s="30">
        <v>56800</v>
      </c>
      <c r="H26" s="30">
        <v>49600</v>
      </c>
      <c r="I26" s="30">
        <v>55000</v>
      </c>
      <c r="J26" s="30">
        <v>48500</v>
      </c>
      <c r="K26" s="30">
        <v>57400</v>
      </c>
      <c r="L26" s="30">
        <v>50100</v>
      </c>
    </row>
    <row r="27" spans="1:12" ht="18" customHeight="1" x14ac:dyDescent="0.25">
      <c r="A27" s="150" t="s">
        <v>48</v>
      </c>
      <c r="B27" s="24" t="s">
        <v>100</v>
      </c>
      <c r="C27" s="119">
        <v>13</v>
      </c>
      <c r="D27" s="119">
        <v>15.7</v>
      </c>
      <c r="E27" s="11">
        <v>10.199999999999999</v>
      </c>
      <c r="F27" s="11">
        <v>10.6</v>
      </c>
      <c r="G27" s="11">
        <v>10.3</v>
      </c>
      <c r="H27" s="11">
        <v>10.199999999999999</v>
      </c>
      <c r="I27" s="11">
        <v>14.5</v>
      </c>
      <c r="J27" s="11">
        <v>14.7</v>
      </c>
      <c r="K27" s="11">
        <v>14.8</v>
      </c>
      <c r="L27" s="11">
        <v>14.7</v>
      </c>
    </row>
    <row r="28" spans="1:12" ht="18" customHeight="1" x14ac:dyDescent="0.25">
      <c r="A28" s="150"/>
      <c r="B28" s="124" t="s">
        <v>68</v>
      </c>
      <c r="C28" s="27">
        <v>122700</v>
      </c>
      <c r="D28" s="27">
        <v>115200</v>
      </c>
      <c r="E28" s="30">
        <v>79100</v>
      </c>
      <c r="F28" s="30">
        <v>105400</v>
      </c>
      <c r="G28" s="30">
        <v>93000</v>
      </c>
      <c r="H28" s="30">
        <v>86700</v>
      </c>
      <c r="I28" s="30">
        <v>124600</v>
      </c>
      <c r="J28" s="30">
        <v>120400</v>
      </c>
      <c r="K28" s="30">
        <v>124400</v>
      </c>
      <c r="L28" s="30">
        <v>121800</v>
      </c>
    </row>
    <row r="29" spans="1:12" ht="18" customHeight="1" x14ac:dyDescent="0.25">
      <c r="A29" s="150" t="s">
        <v>49</v>
      </c>
      <c r="B29" s="24" t="s">
        <v>100</v>
      </c>
      <c r="C29" s="119">
        <v>29.8</v>
      </c>
      <c r="D29" s="119">
        <v>34.4</v>
      </c>
      <c r="E29" s="11">
        <v>40.1</v>
      </c>
      <c r="F29" s="11">
        <v>36.299999999999997</v>
      </c>
      <c r="G29" s="11">
        <v>37.1</v>
      </c>
      <c r="H29" s="11">
        <v>37.799999999999997</v>
      </c>
      <c r="I29" s="11">
        <v>36.700000000000003</v>
      </c>
      <c r="J29" s="11">
        <v>35.4</v>
      </c>
      <c r="K29" s="11">
        <v>34.799999999999997</v>
      </c>
      <c r="L29" s="11">
        <v>32.9</v>
      </c>
    </row>
    <row r="30" spans="1:12" ht="18" customHeight="1" x14ac:dyDescent="0.25">
      <c r="A30" s="150"/>
      <c r="B30" s="124" t="s">
        <v>68</v>
      </c>
      <c r="C30" s="27">
        <v>110600</v>
      </c>
      <c r="D30" s="27">
        <v>132400</v>
      </c>
      <c r="E30" s="30">
        <v>152800</v>
      </c>
      <c r="F30" s="30">
        <v>109800</v>
      </c>
      <c r="G30" s="30">
        <v>90500</v>
      </c>
      <c r="H30" s="30">
        <v>93200</v>
      </c>
      <c r="I30" s="30">
        <v>91300</v>
      </c>
      <c r="J30" s="30">
        <v>92300</v>
      </c>
      <c r="K30" s="30">
        <v>105600</v>
      </c>
      <c r="L30" s="30">
        <v>95200</v>
      </c>
    </row>
    <row r="31" spans="1:12" ht="33" customHeight="1" x14ac:dyDescent="0.25">
      <c r="A31" s="147" t="s">
        <v>118</v>
      </c>
      <c r="B31" s="147"/>
      <c r="C31" s="147"/>
      <c r="D31" s="147"/>
      <c r="E31" s="147"/>
      <c r="F31" s="147"/>
      <c r="G31" s="147"/>
      <c r="H31" s="147"/>
      <c r="I31" s="147"/>
      <c r="J31" s="147"/>
      <c r="K31" s="147"/>
      <c r="L31" s="147"/>
    </row>
    <row r="32" spans="1:12" ht="35.25" customHeight="1" x14ac:dyDescent="0.25">
      <c r="A32" s="141" t="s">
        <v>122</v>
      </c>
      <c r="B32" s="141"/>
      <c r="C32" s="141"/>
      <c r="D32" s="141"/>
      <c r="E32" s="141"/>
      <c r="F32" s="141"/>
      <c r="G32" s="141"/>
      <c r="H32" s="141"/>
      <c r="I32" s="141"/>
      <c r="J32" s="141"/>
      <c r="K32" s="141"/>
      <c r="L32" s="141"/>
    </row>
  </sheetData>
  <mergeCells count="16">
    <mergeCell ref="A1:L1"/>
    <mergeCell ref="A8:A9"/>
    <mergeCell ref="A10:A11"/>
    <mergeCell ref="A12:A13"/>
    <mergeCell ref="A5:A6"/>
    <mergeCell ref="A3:A4"/>
    <mergeCell ref="A14:A15"/>
    <mergeCell ref="A16:A17"/>
    <mergeCell ref="A18:A19"/>
    <mergeCell ref="A20:A21"/>
    <mergeCell ref="A23:A24"/>
    <mergeCell ref="A32:L32"/>
    <mergeCell ref="A25:A26"/>
    <mergeCell ref="A27:A28"/>
    <mergeCell ref="A29:A30"/>
    <mergeCell ref="A31:L31"/>
  </mergeCells>
  <pageMargins left="0.7" right="0.7" top="0.75" bottom="0.75" header="0.3" footer="0.3"/>
  <pageSetup paperSize="9"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zoomScaleNormal="100" workbookViewId="0">
      <selection sqref="A1:L1"/>
    </sheetView>
  </sheetViews>
  <sheetFormatPr defaultRowHeight="15" x14ac:dyDescent="0.25"/>
  <cols>
    <col min="1" max="1" width="23.7109375" style="6" customWidth="1"/>
    <col min="2" max="2" width="11.42578125" style="6" customWidth="1"/>
    <col min="3" max="5" width="8.42578125" style="6" customWidth="1"/>
    <col min="6" max="16384" width="9.140625" style="6"/>
  </cols>
  <sheetData>
    <row r="1" spans="1:14" s="94" customFormat="1" ht="30" customHeight="1" x14ac:dyDescent="0.25">
      <c r="A1" s="142" t="s">
        <v>115</v>
      </c>
      <c r="B1" s="142"/>
      <c r="C1" s="142"/>
      <c r="D1" s="142"/>
      <c r="E1" s="142"/>
      <c r="F1" s="142"/>
      <c r="G1" s="142"/>
      <c r="H1" s="142"/>
      <c r="I1" s="142"/>
      <c r="J1" s="142"/>
      <c r="K1" s="142"/>
      <c r="L1" s="142"/>
    </row>
    <row r="2" spans="1:14" s="48" customFormat="1" ht="30" customHeight="1" x14ac:dyDescent="0.2">
      <c r="A2" s="40" t="s">
        <v>31</v>
      </c>
      <c r="B2" s="40" t="s">
        <v>78</v>
      </c>
      <c r="C2" s="54">
        <v>2024</v>
      </c>
      <c r="D2" s="54">
        <v>2023</v>
      </c>
      <c r="E2" s="40">
        <v>2022</v>
      </c>
      <c r="F2" s="40">
        <v>2021</v>
      </c>
      <c r="G2" s="40">
        <v>2020</v>
      </c>
      <c r="H2" s="40">
        <v>2019</v>
      </c>
      <c r="I2" s="40">
        <v>2018</v>
      </c>
      <c r="J2" s="40">
        <v>2017</v>
      </c>
      <c r="K2" s="40">
        <v>2016</v>
      </c>
      <c r="L2" s="40">
        <v>2015</v>
      </c>
    </row>
    <row r="3" spans="1:14" s="48" customFormat="1" ht="29.45" customHeight="1" x14ac:dyDescent="0.2">
      <c r="A3" s="144" t="s">
        <v>71</v>
      </c>
      <c r="B3" s="132" t="s">
        <v>100</v>
      </c>
      <c r="C3" s="127">
        <v>14.5</v>
      </c>
      <c r="D3" s="127">
        <v>14.3</v>
      </c>
      <c r="E3" s="128">
        <v>13.7</v>
      </c>
      <c r="F3" s="128">
        <v>12.3</v>
      </c>
      <c r="G3" s="128">
        <v>11.4</v>
      </c>
      <c r="H3" s="128">
        <v>11.9</v>
      </c>
      <c r="I3" s="128">
        <v>12.2</v>
      </c>
      <c r="J3" s="128">
        <v>12.4</v>
      </c>
      <c r="K3" s="128">
        <v>12.7</v>
      </c>
      <c r="L3" s="128">
        <v>12.3</v>
      </c>
    </row>
    <row r="4" spans="1:14" s="48" customFormat="1" ht="29.45" customHeight="1" x14ac:dyDescent="0.2">
      <c r="A4" s="144"/>
      <c r="B4" s="134" t="s">
        <v>1</v>
      </c>
      <c r="C4" s="130">
        <v>778200</v>
      </c>
      <c r="D4" s="130">
        <v>766300</v>
      </c>
      <c r="E4" s="131">
        <v>734700</v>
      </c>
      <c r="F4" s="131">
        <v>661900</v>
      </c>
      <c r="G4" s="131">
        <v>614600</v>
      </c>
      <c r="H4" s="131">
        <v>638000</v>
      </c>
      <c r="I4" s="131">
        <v>655500</v>
      </c>
      <c r="J4" s="131">
        <v>649600</v>
      </c>
      <c r="K4" s="131">
        <v>668400</v>
      </c>
      <c r="L4" s="131">
        <v>642900</v>
      </c>
    </row>
    <row r="5" spans="1:14" ht="19.899999999999999" customHeight="1" x14ac:dyDescent="0.25">
      <c r="A5" s="164" t="s">
        <v>24</v>
      </c>
      <c r="B5" s="116" t="s">
        <v>100</v>
      </c>
      <c r="C5" s="52">
        <v>19.8</v>
      </c>
      <c r="D5" s="52">
        <v>22.6</v>
      </c>
      <c r="E5" s="8">
        <v>22.1</v>
      </c>
      <c r="F5" s="8">
        <v>17.600000000000001</v>
      </c>
      <c r="G5" s="8">
        <v>17</v>
      </c>
      <c r="H5" s="8">
        <v>19</v>
      </c>
      <c r="I5" s="8">
        <v>20.5</v>
      </c>
      <c r="J5" s="8">
        <v>19.899999999999999</v>
      </c>
      <c r="K5" s="8">
        <v>20.8</v>
      </c>
      <c r="L5" s="8">
        <v>20.100000000000001</v>
      </c>
      <c r="N5" s="75"/>
    </row>
    <row r="6" spans="1:14" ht="19.899999999999999" customHeight="1" x14ac:dyDescent="0.25">
      <c r="A6" s="164"/>
      <c r="B6" s="37" t="s">
        <v>1</v>
      </c>
      <c r="C6" s="53">
        <v>207000</v>
      </c>
      <c r="D6" s="53">
        <v>231200</v>
      </c>
      <c r="E6" s="10">
        <v>225800</v>
      </c>
      <c r="F6" s="10">
        <v>180300</v>
      </c>
      <c r="G6" s="10">
        <v>168900</v>
      </c>
      <c r="H6" s="10">
        <v>187400</v>
      </c>
      <c r="I6" s="10">
        <v>206200</v>
      </c>
      <c r="J6" s="10">
        <v>192400</v>
      </c>
      <c r="K6" s="10">
        <v>203300</v>
      </c>
      <c r="L6" s="10">
        <v>191600</v>
      </c>
    </row>
    <row r="7" spans="1:14" ht="19.899999999999999" customHeight="1" x14ac:dyDescent="0.25">
      <c r="A7" s="164" t="s">
        <v>25</v>
      </c>
      <c r="B7" s="116" t="s">
        <v>100</v>
      </c>
      <c r="C7" s="52">
        <v>14.5</v>
      </c>
      <c r="D7" s="52">
        <v>13.1</v>
      </c>
      <c r="E7" s="8">
        <v>12.7</v>
      </c>
      <c r="F7" s="8">
        <v>11.2</v>
      </c>
      <c r="G7" s="8">
        <v>10.3</v>
      </c>
      <c r="H7" s="8">
        <v>10.7</v>
      </c>
      <c r="I7" s="8">
        <v>11.3</v>
      </c>
      <c r="J7" s="8">
        <v>11.5</v>
      </c>
      <c r="K7" s="8">
        <v>12</v>
      </c>
      <c r="L7" s="8">
        <v>11.6</v>
      </c>
    </row>
    <row r="8" spans="1:14" ht="19.899999999999999" customHeight="1" x14ac:dyDescent="0.25">
      <c r="A8" s="164"/>
      <c r="B8" s="37" t="s">
        <v>1</v>
      </c>
      <c r="C8" s="53">
        <v>485700</v>
      </c>
      <c r="D8" s="53">
        <v>444700</v>
      </c>
      <c r="E8" s="10">
        <v>434600</v>
      </c>
      <c r="F8" s="10">
        <v>389000</v>
      </c>
      <c r="G8" s="10">
        <v>355100</v>
      </c>
      <c r="H8" s="10">
        <v>376300</v>
      </c>
      <c r="I8" s="10">
        <v>397000</v>
      </c>
      <c r="J8" s="10">
        <v>402900</v>
      </c>
      <c r="K8" s="10">
        <v>422700</v>
      </c>
      <c r="L8" s="10">
        <v>410500</v>
      </c>
    </row>
    <row r="9" spans="1:14" ht="19.899999999999999" customHeight="1" x14ac:dyDescent="0.25">
      <c r="A9" s="165" t="s">
        <v>27</v>
      </c>
      <c r="B9" s="116" t="s">
        <v>100</v>
      </c>
      <c r="C9" s="52">
        <v>21.3</v>
      </c>
      <c r="D9" s="52">
        <v>17</v>
      </c>
      <c r="E9" s="8">
        <v>19.3</v>
      </c>
      <c r="F9" s="8">
        <v>14.6</v>
      </c>
      <c r="G9" s="8">
        <v>13</v>
      </c>
      <c r="H9" s="8">
        <v>14.7</v>
      </c>
      <c r="I9" s="8">
        <v>14</v>
      </c>
      <c r="J9" s="8">
        <v>14.5</v>
      </c>
      <c r="K9" s="8">
        <v>14.8</v>
      </c>
      <c r="L9" s="8">
        <v>12.8</v>
      </c>
    </row>
    <row r="10" spans="1:14" ht="19.899999999999999" customHeight="1" x14ac:dyDescent="0.25">
      <c r="A10" s="165"/>
      <c r="B10" s="37" t="s">
        <v>1</v>
      </c>
      <c r="C10" s="53">
        <v>73600</v>
      </c>
      <c r="D10" s="53">
        <v>63500</v>
      </c>
      <c r="E10" s="10">
        <v>72600</v>
      </c>
      <c r="F10" s="10">
        <v>55600</v>
      </c>
      <c r="G10" s="10">
        <v>44600</v>
      </c>
      <c r="H10" s="10">
        <v>61900</v>
      </c>
      <c r="I10" s="10">
        <v>57700</v>
      </c>
      <c r="J10" s="10">
        <v>63500</v>
      </c>
      <c r="K10" s="10">
        <v>65800</v>
      </c>
      <c r="L10" s="10">
        <v>61900</v>
      </c>
    </row>
    <row r="11" spans="1:14" ht="19.899999999999999" customHeight="1" x14ac:dyDescent="0.25">
      <c r="A11" s="165" t="s">
        <v>28</v>
      </c>
      <c r="B11" s="116" t="s">
        <v>100</v>
      </c>
      <c r="C11" s="52">
        <v>14.4</v>
      </c>
      <c r="D11" s="52">
        <v>14</v>
      </c>
      <c r="E11" s="8">
        <v>12.2</v>
      </c>
      <c r="F11" s="8">
        <v>11.3</v>
      </c>
      <c r="G11" s="8">
        <v>10.199999999999999</v>
      </c>
      <c r="H11" s="8">
        <v>10.4</v>
      </c>
      <c r="I11" s="8">
        <v>11.3</v>
      </c>
      <c r="J11" s="8">
        <v>11.8</v>
      </c>
      <c r="K11" s="8">
        <v>12.5</v>
      </c>
      <c r="L11" s="8">
        <v>11.9</v>
      </c>
    </row>
    <row r="12" spans="1:14" ht="19.899999999999999" customHeight="1" x14ac:dyDescent="0.25">
      <c r="A12" s="165"/>
      <c r="B12" s="37" t="s">
        <v>1</v>
      </c>
      <c r="C12" s="53">
        <v>278400</v>
      </c>
      <c r="D12" s="53">
        <v>275100</v>
      </c>
      <c r="E12" s="10">
        <v>239300</v>
      </c>
      <c r="F12" s="10">
        <v>231800</v>
      </c>
      <c r="G12" s="10">
        <v>206100</v>
      </c>
      <c r="H12" s="10">
        <v>211600</v>
      </c>
      <c r="I12" s="10">
        <v>230900</v>
      </c>
      <c r="J12" s="10">
        <v>236700</v>
      </c>
      <c r="K12" s="10">
        <v>247100</v>
      </c>
      <c r="L12" s="10">
        <v>235200</v>
      </c>
    </row>
    <row r="13" spans="1:14" ht="19.899999999999999" customHeight="1" x14ac:dyDescent="0.25">
      <c r="A13" s="165" t="s">
        <v>29</v>
      </c>
      <c r="B13" s="116" t="s">
        <v>100</v>
      </c>
      <c r="C13" s="52">
        <v>12.5</v>
      </c>
      <c r="D13" s="52">
        <v>9.9</v>
      </c>
      <c r="E13" s="8">
        <v>11.3</v>
      </c>
      <c r="F13" s="8">
        <v>9.6999999999999993</v>
      </c>
      <c r="G13" s="8">
        <v>9.8000000000000007</v>
      </c>
      <c r="H13" s="8">
        <v>9.6</v>
      </c>
      <c r="I13" s="8">
        <v>10.199999999999999</v>
      </c>
      <c r="J13" s="8">
        <v>9.6</v>
      </c>
      <c r="K13" s="8">
        <v>10</v>
      </c>
      <c r="L13" s="8">
        <v>10.3</v>
      </c>
    </row>
    <row r="14" spans="1:14" ht="19.899999999999999" customHeight="1" x14ac:dyDescent="0.25">
      <c r="A14" s="165"/>
      <c r="B14" s="37" t="s">
        <v>1</v>
      </c>
      <c r="C14" s="53">
        <v>133700</v>
      </c>
      <c r="D14" s="53">
        <v>106000</v>
      </c>
      <c r="E14" s="10">
        <v>122600</v>
      </c>
      <c r="F14" s="10">
        <v>101600</v>
      </c>
      <c r="G14" s="10">
        <v>104400</v>
      </c>
      <c r="H14" s="10">
        <v>102800</v>
      </c>
      <c r="I14" s="10">
        <v>108400</v>
      </c>
      <c r="J14" s="10">
        <v>102700</v>
      </c>
      <c r="K14" s="10">
        <v>109800</v>
      </c>
      <c r="L14" s="10">
        <v>113400</v>
      </c>
    </row>
    <row r="15" spans="1:14" ht="19.899999999999999" customHeight="1" x14ac:dyDescent="0.25">
      <c r="A15" s="164" t="s">
        <v>26</v>
      </c>
      <c r="B15" s="116" t="s">
        <v>100</v>
      </c>
      <c r="C15" s="52">
        <v>8.9</v>
      </c>
      <c r="D15" s="52">
        <v>9.6</v>
      </c>
      <c r="E15" s="8">
        <v>8.1</v>
      </c>
      <c r="F15" s="8">
        <v>10.3</v>
      </c>
      <c r="G15" s="8">
        <v>9.5</v>
      </c>
      <c r="H15" s="8">
        <v>8.6999999999999993</v>
      </c>
      <c r="I15" s="8">
        <v>6.4</v>
      </c>
      <c r="J15" s="8">
        <v>6.9</v>
      </c>
      <c r="K15" s="8">
        <v>5.7</v>
      </c>
      <c r="L15" s="8">
        <v>5.6</v>
      </c>
    </row>
    <row r="16" spans="1:14" ht="19.899999999999999" customHeight="1" x14ac:dyDescent="0.25">
      <c r="A16" s="164"/>
      <c r="B16" s="37" t="s">
        <v>1</v>
      </c>
      <c r="C16" s="53">
        <v>85500</v>
      </c>
      <c r="D16" s="53">
        <v>90400</v>
      </c>
      <c r="E16" s="10">
        <v>74300</v>
      </c>
      <c r="F16" s="10">
        <v>92600</v>
      </c>
      <c r="G16" s="10">
        <v>90500</v>
      </c>
      <c r="H16" s="10">
        <v>74300</v>
      </c>
      <c r="I16" s="10">
        <v>52200</v>
      </c>
      <c r="J16" s="10">
        <v>54300</v>
      </c>
      <c r="K16" s="10">
        <v>42500</v>
      </c>
      <c r="L16" s="10">
        <v>40800</v>
      </c>
    </row>
    <row r="17" spans="1:12" ht="32.450000000000003" customHeight="1" x14ac:dyDescent="0.25">
      <c r="A17" s="147" t="s">
        <v>119</v>
      </c>
      <c r="B17" s="147"/>
      <c r="C17" s="147"/>
      <c r="D17" s="147"/>
      <c r="E17" s="147"/>
      <c r="F17" s="147"/>
      <c r="G17" s="147"/>
      <c r="H17" s="147"/>
      <c r="I17" s="147"/>
      <c r="J17" s="147"/>
      <c r="K17" s="147"/>
      <c r="L17" s="147"/>
    </row>
    <row r="18" spans="1:12" ht="30.75" customHeight="1" x14ac:dyDescent="0.25">
      <c r="A18" s="141" t="s">
        <v>122</v>
      </c>
      <c r="B18" s="141"/>
      <c r="C18" s="141"/>
      <c r="D18" s="141"/>
      <c r="E18" s="141"/>
      <c r="F18" s="141"/>
      <c r="G18" s="141"/>
      <c r="H18" s="141"/>
      <c r="I18" s="141"/>
      <c r="J18" s="141"/>
      <c r="K18" s="141"/>
      <c r="L18" s="141"/>
    </row>
    <row r="19" spans="1:12" ht="19.899999999999999" customHeight="1" x14ac:dyDescent="0.25"/>
    <row r="20" spans="1:12" ht="19.899999999999999" customHeight="1" x14ac:dyDescent="0.25"/>
  </sheetData>
  <mergeCells count="10">
    <mergeCell ref="A1:L1"/>
    <mergeCell ref="A18:L18"/>
    <mergeCell ref="A3:A4"/>
    <mergeCell ref="A5:A6"/>
    <mergeCell ref="A7:A8"/>
    <mergeCell ref="A9:A10"/>
    <mergeCell ref="A11:A12"/>
    <mergeCell ref="A13:A14"/>
    <mergeCell ref="A15:A16"/>
    <mergeCell ref="A17:L17"/>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8"/>
  <sheetViews>
    <sheetView workbookViewId="0">
      <selection sqref="A1:L1"/>
    </sheetView>
  </sheetViews>
  <sheetFormatPr defaultRowHeight="15" x14ac:dyDescent="0.25"/>
  <cols>
    <col min="1" max="1" width="22.7109375" style="6" customWidth="1"/>
    <col min="2" max="2" width="11" style="6" customWidth="1"/>
    <col min="3" max="4" width="8.85546875" style="88"/>
    <col min="5" max="16384" width="9.140625" style="6"/>
  </cols>
  <sheetData>
    <row r="1" spans="1:12" s="94" customFormat="1" ht="27.6" customHeight="1" x14ac:dyDescent="0.25">
      <c r="A1" s="142" t="s">
        <v>121</v>
      </c>
      <c r="B1" s="142"/>
      <c r="C1" s="142"/>
      <c r="D1" s="142"/>
      <c r="E1" s="142"/>
      <c r="F1" s="142"/>
      <c r="G1" s="142"/>
      <c r="H1" s="142"/>
      <c r="I1" s="142"/>
      <c r="J1" s="142"/>
      <c r="K1" s="142"/>
      <c r="L1" s="142"/>
    </row>
    <row r="2" spans="1:12" s="48" customFormat="1" ht="25.15" customHeight="1" x14ac:dyDescent="0.2">
      <c r="A2" s="40" t="s">
        <v>80</v>
      </c>
      <c r="B2" s="40" t="s">
        <v>78</v>
      </c>
      <c r="C2" s="54">
        <v>2024</v>
      </c>
      <c r="D2" s="54">
        <v>2023</v>
      </c>
      <c r="E2" s="40">
        <v>2022</v>
      </c>
      <c r="F2" s="40">
        <v>2021</v>
      </c>
      <c r="G2" s="40">
        <v>2020</v>
      </c>
      <c r="H2" s="40">
        <v>2019</v>
      </c>
      <c r="I2" s="40">
        <v>2018</v>
      </c>
      <c r="J2" s="40">
        <v>2017</v>
      </c>
      <c r="K2" s="40">
        <v>2016</v>
      </c>
      <c r="L2" s="40">
        <v>2015</v>
      </c>
    </row>
    <row r="3" spans="1:12" s="48" customFormat="1" ht="24" customHeight="1" x14ac:dyDescent="0.2">
      <c r="A3" s="166" t="s">
        <v>79</v>
      </c>
      <c r="B3" s="132" t="s">
        <v>100</v>
      </c>
      <c r="C3" s="127">
        <v>7.6</v>
      </c>
      <c r="D3" s="127">
        <v>7</v>
      </c>
      <c r="E3" s="128">
        <v>6.3</v>
      </c>
      <c r="F3" s="128">
        <v>5.7</v>
      </c>
      <c r="G3" s="128">
        <v>4.5</v>
      </c>
      <c r="H3" s="128">
        <v>5.9</v>
      </c>
      <c r="I3" s="128">
        <v>5.4</v>
      </c>
      <c r="J3" s="128">
        <v>6.3</v>
      </c>
      <c r="K3" s="128">
        <v>7.6</v>
      </c>
      <c r="L3" s="128">
        <v>8.4</v>
      </c>
    </row>
    <row r="4" spans="1:12" s="48" customFormat="1" ht="19.899999999999999" customHeight="1" x14ac:dyDescent="0.2">
      <c r="A4" s="166"/>
      <c r="B4" s="129" t="s">
        <v>1</v>
      </c>
      <c r="C4" s="130">
        <v>408400</v>
      </c>
      <c r="D4" s="130">
        <v>374800</v>
      </c>
      <c r="E4" s="131">
        <v>338300</v>
      </c>
      <c r="F4" s="131">
        <v>305700</v>
      </c>
      <c r="G4" s="131">
        <v>243900</v>
      </c>
      <c r="H4" s="131">
        <v>315500</v>
      </c>
      <c r="I4" s="131">
        <v>291400</v>
      </c>
      <c r="J4" s="131">
        <v>333000</v>
      </c>
      <c r="K4" s="131">
        <v>399800</v>
      </c>
      <c r="L4" s="131">
        <v>440400</v>
      </c>
    </row>
    <row r="5" spans="1:12" ht="18" customHeight="1" x14ac:dyDescent="0.25">
      <c r="A5" s="148" t="s">
        <v>2</v>
      </c>
      <c r="B5" s="116" t="s">
        <v>100</v>
      </c>
      <c r="C5" s="50">
        <v>1.6</v>
      </c>
      <c r="D5" s="50">
        <v>1.7</v>
      </c>
      <c r="E5" s="29">
        <v>3.1</v>
      </c>
      <c r="F5" s="29">
        <v>2.2999999999999998</v>
      </c>
      <c r="G5" s="29">
        <v>2</v>
      </c>
      <c r="H5" s="29">
        <v>3.6</v>
      </c>
      <c r="I5" s="29">
        <v>3.2</v>
      </c>
      <c r="J5" s="29">
        <v>5.7</v>
      </c>
      <c r="K5" s="29">
        <v>6.7</v>
      </c>
      <c r="L5" s="29">
        <v>6.7</v>
      </c>
    </row>
    <row r="6" spans="1:12" ht="18" customHeight="1" x14ac:dyDescent="0.25">
      <c r="A6" s="148"/>
      <c r="B6" s="2" t="s">
        <v>1</v>
      </c>
      <c r="C6" s="51">
        <v>11700</v>
      </c>
      <c r="D6" s="51">
        <v>12100</v>
      </c>
      <c r="E6" s="28">
        <v>21900</v>
      </c>
      <c r="F6" s="28">
        <v>15300</v>
      </c>
      <c r="G6" s="28">
        <v>13400</v>
      </c>
      <c r="H6" s="28">
        <v>23100</v>
      </c>
      <c r="I6" s="28">
        <v>20700</v>
      </c>
      <c r="J6" s="28">
        <v>35800</v>
      </c>
      <c r="K6" s="28">
        <v>41200</v>
      </c>
      <c r="L6" s="28">
        <v>40300</v>
      </c>
    </row>
    <row r="7" spans="1:12" ht="18" customHeight="1" x14ac:dyDescent="0.25">
      <c r="A7" s="148" t="s">
        <v>3</v>
      </c>
      <c r="B7" s="116" t="s">
        <v>100</v>
      </c>
      <c r="C7" s="50">
        <v>2.6</v>
      </c>
      <c r="D7" s="50">
        <v>4</v>
      </c>
      <c r="E7" s="29">
        <v>4.0999999999999996</v>
      </c>
      <c r="F7" s="29">
        <v>2</v>
      </c>
      <c r="G7" s="29">
        <v>2.1</v>
      </c>
      <c r="H7" s="29">
        <v>2.5</v>
      </c>
      <c r="I7" s="29">
        <v>3.3</v>
      </c>
      <c r="J7" s="29">
        <v>4</v>
      </c>
      <c r="K7" s="29">
        <v>3.2</v>
      </c>
      <c r="L7" s="29">
        <v>4.5999999999999996</v>
      </c>
    </row>
    <row r="8" spans="1:12" ht="18" customHeight="1" x14ac:dyDescent="0.25">
      <c r="A8" s="148"/>
      <c r="B8" s="2" t="s">
        <v>1</v>
      </c>
      <c r="C8" s="51">
        <v>14400</v>
      </c>
      <c r="D8" s="51">
        <v>22600</v>
      </c>
      <c r="E8" s="28">
        <v>22900</v>
      </c>
      <c r="F8" s="28">
        <v>11400</v>
      </c>
      <c r="G8" s="28">
        <v>11600</v>
      </c>
      <c r="H8" s="28">
        <v>14100</v>
      </c>
      <c r="I8" s="28">
        <v>18000</v>
      </c>
      <c r="J8" s="28">
        <v>21800</v>
      </c>
      <c r="K8" s="28">
        <v>17000</v>
      </c>
      <c r="L8" s="28">
        <v>24800</v>
      </c>
    </row>
    <row r="9" spans="1:12" ht="18" customHeight="1" x14ac:dyDescent="0.25">
      <c r="A9" s="148" t="s">
        <v>4</v>
      </c>
      <c r="B9" s="116" t="s">
        <v>100</v>
      </c>
      <c r="C9" s="50">
        <v>8.1</v>
      </c>
      <c r="D9" s="50">
        <v>7</v>
      </c>
      <c r="E9" s="29">
        <v>5.4</v>
      </c>
      <c r="F9" s="29">
        <v>7</v>
      </c>
      <c r="G9" s="29">
        <v>3.7</v>
      </c>
      <c r="H9" s="29">
        <v>3.3</v>
      </c>
      <c r="I9" s="29">
        <v>4.2</v>
      </c>
      <c r="J9" s="29">
        <v>5.7</v>
      </c>
      <c r="K9" s="29">
        <v>8.5</v>
      </c>
      <c r="L9" s="29">
        <v>7.9</v>
      </c>
    </row>
    <row r="10" spans="1:12" ht="18" customHeight="1" x14ac:dyDescent="0.25">
      <c r="A10" s="148"/>
      <c r="B10" s="2" t="s">
        <v>1</v>
      </c>
      <c r="C10" s="51">
        <v>45600</v>
      </c>
      <c r="D10" s="51">
        <v>39700</v>
      </c>
      <c r="E10" s="28">
        <v>30600</v>
      </c>
      <c r="F10" s="28">
        <v>40500</v>
      </c>
      <c r="G10" s="28">
        <v>21600</v>
      </c>
      <c r="H10" s="28">
        <v>19200</v>
      </c>
      <c r="I10" s="28">
        <v>24000</v>
      </c>
      <c r="J10" s="28">
        <v>32100</v>
      </c>
      <c r="K10" s="28">
        <v>48700</v>
      </c>
      <c r="L10" s="28">
        <v>44900</v>
      </c>
    </row>
    <row r="11" spans="1:12" ht="18" customHeight="1" x14ac:dyDescent="0.25">
      <c r="A11" s="148" t="s">
        <v>5</v>
      </c>
      <c r="B11" s="116" t="s">
        <v>100</v>
      </c>
      <c r="C11" s="50">
        <v>5.3</v>
      </c>
      <c r="D11" s="50">
        <v>4.7</v>
      </c>
      <c r="E11" s="29">
        <v>4.3</v>
      </c>
      <c r="F11" s="29">
        <v>3.5</v>
      </c>
      <c r="G11" s="29">
        <v>2.6</v>
      </c>
      <c r="H11" s="29">
        <v>4.7</v>
      </c>
      <c r="I11" s="29">
        <v>2.2000000000000002</v>
      </c>
      <c r="J11" s="29">
        <v>3.5</v>
      </c>
      <c r="K11" s="29">
        <v>6.8</v>
      </c>
      <c r="L11" s="29">
        <v>7.1</v>
      </c>
    </row>
    <row r="12" spans="1:12" ht="18" customHeight="1" x14ac:dyDescent="0.25">
      <c r="A12" s="148"/>
      <c r="B12" s="2" t="s">
        <v>1</v>
      </c>
      <c r="C12" s="51">
        <v>35000</v>
      </c>
      <c r="D12" s="51">
        <v>31000</v>
      </c>
      <c r="E12" s="28">
        <v>27900</v>
      </c>
      <c r="F12" s="28">
        <v>23100</v>
      </c>
      <c r="G12" s="28">
        <v>17400</v>
      </c>
      <c r="H12" s="28">
        <v>31300</v>
      </c>
      <c r="I12" s="28">
        <v>14400</v>
      </c>
      <c r="J12" s="28">
        <v>22900</v>
      </c>
      <c r="K12" s="28">
        <v>45100</v>
      </c>
      <c r="L12" s="28">
        <v>46900</v>
      </c>
    </row>
    <row r="13" spans="1:12" ht="18" customHeight="1" x14ac:dyDescent="0.25">
      <c r="A13" s="148" t="s">
        <v>6</v>
      </c>
      <c r="B13" s="116" t="s">
        <v>100</v>
      </c>
      <c r="C13" s="50">
        <v>2.2000000000000002</v>
      </c>
      <c r="D13" s="50">
        <v>2.6</v>
      </c>
      <c r="E13" s="29">
        <v>4</v>
      </c>
      <c r="F13" s="29">
        <v>1.9</v>
      </c>
      <c r="G13" s="29">
        <v>2.6</v>
      </c>
      <c r="H13" s="29">
        <v>2.1</v>
      </c>
      <c r="I13" s="29">
        <v>3.5</v>
      </c>
      <c r="J13" s="29">
        <v>5</v>
      </c>
      <c r="K13" s="29">
        <v>7</v>
      </c>
      <c r="L13" s="29">
        <v>8.3000000000000007</v>
      </c>
    </row>
    <row r="14" spans="1:12" ht="18" customHeight="1" x14ac:dyDescent="0.25">
      <c r="A14" s="148"/>
      <c r="B14" s="2" t="s">
        <v>1</v>
      </c>
      <c r="C14" s="51">
        <v>15200</v>
      </c>
      <c r="D14" s="51">
        <v>17600</v>
      </c>
      <c r="E14" s="28">
        <v>27200</v>
      </c>
      <c r="F14" s="28">
        <v>13200</v>
      </c>
      <c r="G14" s="28">
        <v>17500</v>
      </c>
      <c r="H14" s="28">
        <v>14500</v>
      </c>
      <c r="I14" s="28">
        <v>23500</v>
      </c>
      <c r="J14" s="28">
        <v>33500</v>
      </c>
      <c r="K14" s="28">
        <v>47000</v>
      </c>
      <c r="L14" s="28">
        <v>55600</v>
      </c>
    </row>
    <row r="15" spans="1:12" ht="18" customHeight="1" x14ac:dyDescent="0.25">
      <c r="A15" s="148" t="s">
        <v>7</v>
      </c>
      <c r="B15" s="116" t="s">
        <v>100</v>
      </c>
      <c r="C15" s="50">
        <v>13</v>
      </c>
      <c r="D15" s="50">
        <v>11.6</v>
      </c>
      <c r="E15" s="29">
        <v>11.4</v>
      </c>
      <c r="F15" s="29">
        <v>12</v>
      </c>
      <c r="G15" s="29">
        <v>10.9</v>
      </c>
      <c r="H15" s="29">
        <v>13.1</v>
      </c>
      <c r="I15" s="29">
        <v>10.6</v>
      </c>
      <c r="J15" s="29">
        <v>10.8</v>
      </c>
      <c r="K15" s="29">
        <v>9.6999999999999993</v>
      </c>
      <c r="L15" s="29">
        <v>10.8</v>
      </c>
    </row>
    <row r="16" spans="1:12" ht="18" customHeight="1" x14ac:dyDescent="0.25">
      <c r="A16" s="148"/>
      <c r="B16" s="2" t="s">
        <v>1</v>
      </c>
      <c r="C16" s="51">
        <v>78700</v>
      </c>
      <c r="D16" s="51">
        <v>70800</v>
      </c>
      <c r="E16" s="28">
        <v>70000</v>
      </c>
      <c r="F16" s="28">
        <v>76500</v>
      </c>
      <c r="G16" s="28">
        <v>69300</v>
      </c>
      <c r="H16" s="28">
        <v>83300</v>
      </c>
      <c r="I16" s="28">
        <v>67700</v>
      </c>
      <c r="J16" s="28">
        <v>68000</v>
      </c>
      <c r="K16" s="28">
        <v>61500</v>
      </c>
      <c r="L16" s="28">
        <v>68300</v>
      </c>
    </row>
    <row r="17" spans="1:12" ht="18" customHeight="1" x14ac:dyDescent="0.25">
      <c r="A17" s="148" t="s">
        <v>8</v>
      </c>
      <c r="B17" s="116" t="s">
        <v>100</v>
      </c>
      <c r="C17" s="50">
        <v>16</v>
      </c>
      <c r="D17" s="50">
        <v>13.1</v>
      </c>
      <c r="E17" s="29">
        <v>9.1</v>
      </c>
      <c r="F17" s="29">
        <v>6.3</v>
      </c>
      <c r="G17" s="29">
        <v>5.5</v>
      </c>
      <c r="H17" s="29">
        <v>6.9</v>
      </c>
      <c r="I17" s="29">
        <v>6.8</v>
      </c>
      <c r="J17" s="29">
        <v>7.6</v>
      </c>
      <c r="K17" s="29">
        <v>9.3000000000000007</v>
      </c>
      <c r="L17" s="29">
        <v>9.8000000000000007</v>
      </c>
    </row>
    <row r="18" spans="1:12" ht="18" customHeight="1" x14ac:dyDescent="0.25">
      <c r="A18" s="148"/>
      <c r="B18" s="2" t="s">
        <v>1</v>
      </c>
      <c r="C18" s="51">
        <v>128200</v>
      </c>
      <c r="D18" s="51">
        <v>105000</v>
      </c>
      <c r="E18" s="28">
        <v>72800</v>
      </c>
      <c r="F18" s="28">
        <v>51800</v>
      </c>
      <c r="G18" s="28">
        <v>45000</v>
      </c>
      <c r="H18" s="28">
        <v>56300</v>
      </c>
      <c r="I18" s="28">
        <v>55300</v>
      </c>
      <c r="J18" s="28">
        <v>60700</v>
      </c>
      <c r="K18" s="28">
        <v>74100</v>
      </c>
      <c r="L18" s="28">
        <v>78100</v>
      </c>
    </row>
    <row r="19" spans="1:12" ht="18" customHeight="1" x14ac:dyDescent="0.25">
      <c r="A19" s="148" t="s">
        <v>9</v>
      </c>
      <c r="B19" s="116" t="s">
        <v>100</v>
      </c>
      <c r="C19" s="50">
        <v>10.3</v>
      </c>
      <c r="D19" s="50">
        <v>9.9</v>
      </c>
      <c r="E19" s="29">
        <v>8.4</v>
      </c>
      <c r="F19" s="29">
        <v>9.3000000000000007</v>
      </c>
      <c r="G19" s="29">
        <v>6</v>
      </c>
      <c r="H19" s="29">
        <v>9.3000000000000007</v>
      </c>
      <c r="I19" s="29">
        <v>8.6</v>
      </c>
      <c r="J19" s="29">
        <v>7.5</v>
      </c>
      <c r="K19" s="29">
        <v>8.5</v>
      </c>
      <c r="L19" s="29">
        <v>10.6</v>
      </c>
    </row>
    <row r="20" spans="1:12" ht="18" customHeight="1" x14ac:dyDescent="0.25">
      <c r="A20" s="148"/>
      <c r="B20" s="2" t="s">
        <v>1</v>
      </c>
      <c r="C20" s="51">
        <v>79600</v>
      </c>
      <c r="D20" s="51">
        <v>76100</v>
      </c>
      <c r="E20" s="28">
        <v>65000</v>
      </c>
      <c r="F20" s="28">
        <v>73800</v>
      </c>
      <c r="G20" s="28">
        <v>47900</v>
      </c>
      <c r="H20" s="28">
        <v>73800</v>
      </c>
      <c r="I20" s="28">
        <v>67700</v>
      </c>
      <c r="J20" s="28">
        <v>58200</v>
      </c>
      <c r="K20" s="28">
        <v>65200</v>
      </c>
      <c r="L20" s="28">
        <v>81500</v>
      </c>
    </row>
    <row r="21" spans="1:12" s="48" customFormat="1" ht="33" customHeight="1" x14ac:dyDescent="0.2">
      <c r="A21" s="147" t="s">
        <v>119</v>
      </c>
      <c r="B21" s="147"/>
      <c r="C21" s="147"/>
      <c r="D21" s="147"/>
      <c r="E21" s="147"/>
      <c r="F21" s="147"/>
      <c r="G21" s="147"/>
      <c r="H21" s="147"/>
      <c r="I21" s="147"/>
      <c r="J21" s="147"/>
      <c r="K21" s="147"/>
      <c r="L21" s="147"/>
    </row>
    <row r="22" spans="1:12" ht="29.25" customHeight="1" x14ac:dyDescent="0.25">
      <c r="A22" s="141" t="s">
        <v>124</v>
      </c>
      <c r="B22" s="141"/>
      <c r="C22" s="141"/>
      <c r="D22" s="141"/>
      <c r="E22" s="141"/>
      <c r="F22" s="141"/>
      <c r="G22" s="141"/>
      <c r="H22" s="141"/>
      <c r="I22" s="141"/>
      <c r="J22" s="141"/>
      <c r="K22" s="141"/>
      <c r="L22" s="141"/>
    </row>
    <row r="24" spans="1:12" x14ac:dyDescent="0.25">
      <c r="E24" s="97"/>
      <c r="F24" s="97"/>
      <c r="G24" s="96"/>
      <c r="H24" s="97"/>
      <c r="I24" s="97"/>
      <c r="J24" s="97"/>
      <c r="K24" s="97"/>
      <c r="L24" s="97"/>
    </row>
    <row r="25" spans="1:12" x14ac:dyDescent="0.25">
      <c r="E25" s="96"/>
      <c r="F25" s="96"/>
      <c r="G25" s="96"/>
      <c r="H25" s="97"/>
      <c r="I25" s="96"/>
      <c r="J25" s="96"/>
      <c r="K25" s="96"/>
      <c r="L25" s="96"/>
    </row>
    <row r="26" spans="1:12" x14ac:dyDescent="0.25">
      <c r="E26" s="97"/>
      <c r="F26" s="97"/>
      <c r="G26" s="96"/>
      <c r="H26" s="97"/>
      <c r="I26" s="97"/>
      <c r="J26" s="97"/>
      <c r="K26" s="97"/>
      <c r="L26" s="97"/>
    </row>
    <row r="27" spans="1:12" x14ac:dyDescent="0.25">
      <c r="E27" s="96"/>
      <c r="F27" s="96"/>
      <c r="G27" s="96"/>
      <c r="H27" s="97"/>
      <c r="I27" s="96"/>
      <c r="J27" s="96"/>
      <c r="K27" s="96"/>
      <c r="L27" s="96"/>
    </row>
    <row r="28" spans="1:12" x14ac:dyDescent="0.25">
      <c r="E28" s="97"/>
      <c r="F28" s="97"/>
      <c r="G28" s="96"/>
      <c r="H28" s="97"/>
      <c r="I28" s="97"/>
      <c r="J28" s="97"/>
      <c r="K28" s="97"/>
      <c r="L28" s="97"/>
    </row>
    <row r="29" spans="1:12" x14ac:dyDescent="0.25">
      <c r="E29" s="96"/>
      <c r="F29" s="96"/>
      <c r="G29" s="96"/>
      <c r="H29" s="97"/>
      <c r="I29" s="96"/>
      <c r="J29" s="96"/>
      <c r="K29" s="96"/>
      <c r="L29" s="96"/>
    </row>
    <row r="30" spans="1:12" x14ac:dyDescent="0.25">
      <c r="E30" s="97"/>
      <c r="F30" s="97"/>
      <c r="G30" s="96"/>
      <c r="H30" s="97"/>
      <c r="I30" s="97"/>
      <c r="J30" s="97"/>
      <c r="K30" s="97"/>
      <c r="L30" s="97"/>
    </row>
    <row r="31" spans="1:12" x14ac:dyDescent="0.25">
      <c r="E31" s="96"/>
      <c r="F31" s="96"/>
      <c r="H31" s="96"/>
      <c r="I31" s="96"/>
      <c r="J31" s="96"/>
      <c r="K31" s="96"/>
      <c r="L31" s="96"/>
    </row>
    <row r="32" spans="1:12" x14ac:dyDescent="0.25">
      <c r="E32" s="97"/>
      <c r="F32" s="97"/>
      <c r="G32" s="97"/>
      <c r="H32" s="97"/>
      <c r="I32" s="97"/>
      <c r="J32" s="97"/>
      <c r="K32" s="97"/>
      <c r="L32" s="97"/>
    </row>
    <row r="33" spans="5:12" x14ac:dyDescent="0.25">
      <c r="E33" s="96"/>
      <c r="F33" s="96"/>
      <c r="H33" s="96"/>
      <c r="I33" s="96"/>
      <c r="J33" s="96"/>
      <c r="K33" s="96"/>
      <c r="L33" s="96"/>
    </row>
    <row r="34" spans="5:12" x14ac:dyDescent="0.25">
      <c r="E34" s="97"/>
      <c r="F34" s="97"/>
      <c r="G34" s="97"/>
      <c r="H34" s="97"/>
      <c r="I34" s="97"/>
      <c r="J34" s="97"/>
      <c r="K34" s="97"/>
      <c r="L34" s="97"/>
    </row>
    <row r="35" spans="5:12" x14ac:dyDescent="0.25">
      <c r="E35" s="96"/>
      <c r="F35" s="96"/>
      <c r="H35" s="96"/>
      <c r="I35" s="96"/>
      <c r="J35" s="96"/>
      <c r="K35" s="96"/>
      <c r="L35" s="96"/>
    </row>
    <row r="36" spans="5:12" x14ac:dyDescent="0.25">
      <c r="E36" s="97"/>
      <c r="F36" s="97"/>
      <c r="G36" s="97"/>
      <c r="H36" s="97"/>
      <c r="I36" s="97"/>
      <c r="J36" s="97"/>
      <c r="K36" s="97"/>
      <c r="L36" s="97"/>
    </row>
    <row r="37" spans="5:12" x14ac:dyDescent="0.25">
      <c r="E37" s="96"/>
      <c r="F37" s="96"/>
      <c r="H37" s="96"/>
      <c r="I37" s="96"/>
      <c r="J37" s="96"/>
      <c r="K37" s="96"/>
      <c r="L37" s="96"/>
    </row>
    <row r="38" spans="5:12" x14ac:dyDescent="0.25">
      <c r="E38" s="97"/>
      <c r="F38" s="97"/>
      <c r="G38" s="97"/>
      <c r="H38" s="97"/>
      <c r="I38" s="97"/>
      <c r="J38" s="97"/>
      <c r="K38" s="97"/>
      <c r="L38" s="97"/>
    </row>
    <row r="39" spans="5:12" x14ac:dyDescent="0.25">
      <c r="E39" s="96"/>
      <c r="F39" s="97"/>
      <c r="H39" s="96"/>
      <c r="I39" s="96"/>
      <c r="J39" s="96"/>
      <c r="K39" s="96"/>
      <c r="L39" s="96"/>
    </row>
    <row r="40" spans="5:12" x14ac:dyDescent="0.25">
      <c r="E40" s="96"/>
      <c r="F40" s="96"/>
      <c r="H40" s="96"/>
      <c r="I40" s="96"/>
      <c r="J40" s="96"/>
      <c r="K40" s="96"/>
      <c r="L40" s="96"/>
    </row>
    <row r="41" spans="5:12" x14ac:dyDescent="0.25">
      <c r="E41" s="96"/>
      <c r="F41" s="97"/>
      <c r="H41" s="96"/>
      <c r="I41" s="96"/>
      <c r="J41" s="96"/>
      <c r="K41" s="96"/>
      <c r="L41" s="96"/>
    </row>
    <row r="42" spans="5:12" x14ac:dyDescent="0.25">
      <c r="E42" s="96"/>
      <c r="F42" s="96"/>
      <c r="H42" s="96"/>
      <c r="I42" s="96"/>
      <c r="J42" s="96"/>
      <c r="K42" s="96"/>
      <c r="L42" s="96"/>
    </row>
    <row r="43" spans="5:12" x14ac:dyDescent="0.25">
      <c r="E43" s="96"/>
      <c r="F43" s="97"/>
      <c r="H43" s="96"/>
      <c r="I43" s="96"/>
      <c r="J43" s="96"/>
      <c r="K43" s="96"/>
      <c r="L43" s="96"/>
    </row>
    <row r="44" spans="5:12" x14ac:dyDescent="0.25">
      <c r="E44" s="96"/>
      <c r="F44" s="96"/>
      <c r="H44" s="96"/>
      <c r="I44" s="96"/>
      <c r="J44" s="96"/>
      <c r="K44" s="96"/>
      <c r="L44" s="96"/>
    </row>
    <row r="45" spans="5:12" x14ac:dyDescent="0.25">
      <c r="E45" s="96"/>
      <c r="F45" s="97"/>
      <c r="H45" s="96"/>
      <c r="I45" s="96"/>
      <c r="J45" s="96"/>
      <c r="K45" s="96"/>
      <c r="L45" s="96"/>
    </row>
    <row r="46" spans="5:12" x14ac:dyDescent="0.25">
      <c r="E46" s="96"/>
      <c r="F46" s="96"/>
      <c r="H46" s="96"/>
      <c r="I46" s="96"/>
      <c r="J46" s="96"/>
      <c r="K46" s="96"/>
      <c r="L46" s="96"/>
    </row>
    <row r="47" spans="5:12" x14ac:dyDescent="0.25">
      <c r="E47" s="97"/>
      <c r="F47" s="97"/>
      <c r="H47" s="97"/>
      <c r="I47" s="96"/>
      <c r="J47" s="96"/>
      <c r="K47" s="97"/>
      <c r="L47" s="97"/>
    </row>
    <row r="48" spans="5:12" x14ac:dyDescent="0.25">
      <c r="E48" s="96"/>
      <c r="F48" s="96"/>
      <c r="I48" s="96"/>
      <c r="J48" s="96"/>
    </row>
    <row r="49" spans="5:12" x14ac:dyDescent="0.25">
      <c r="E49" s="96"/>
      <c r="F49" s="96"/>
      <c r="G49" s="96"/>
      <c r="H49" s="96"/>
      <c r="I49" s="96"/>
      <c r="J49" s="96"/>
      <c r="K49" s="96"/>
      <c r="L49" s="96"/>
    </row>
    <row r="50" spans="5:12" x14ac:dyDescent="0.25">
      <c r="E50" s="96"/>
      <c r="F50" s="96"/>
      <c r="I50" s="96"/>
      <c r="J50" s="96"/>
    </row>
    <row r="51" spans="5:12" x14ac:dyDescent="0.25">
      <c r="E51" s="96"/>
      <c r="F51" s="96"/>
      <c r="I51" s="96"/>
      <c r="J51" s="96"/>
    </row>
    <row r="52" spans="5:12" x14ac:dyDescent="0.25">
      <c r="E52" s="96"/>
      <c r="F52" s="96"/>
      <c r="I52" s="96"/>
      <c r="J52" s="96"/>
    </row>
    <row r="53" spans="5:12" x14ac:dyDescent="0.25">
      <c r="E53" s="96"/>
      <c r="F53" s="96"/>
      <c r="I53" s="96"/>
      <c r="J53" s="96"/>
    </row>
    <row r="54" spans="5:12" x14ac:dyDescent="0.25">
      <c r="E54" s="96"/>
      <c r="F54" s="96"/>
      <c r="I54" s="96"/>
      <c r="J54" s="96"/>
    </row>
    <row r="55" spans="5:12" x14ac:dyDescent="0.25">
      <c r="E55" s="96"/>
      <c r="F55" s="96"/>
    </row>
    <row r="56" spans="5:12" x14ac:dyDescent="0.25">
      <c r="E56" s="96"/>
    </row>
    <row r="57" spans="5:12" x14ac:dyDescent="0.25">
      <c r="E57" s="96"/>
    </row>
    <row r="58" spans="5:12" x14ac:dyDescent="0.25">
      <c r="E58" s="96"/>
    </row>
  </sheetData>
  <mergeCells count="12">
    <mergeCell ref="A22:L22"/>
    <mergeCell ref="A1:L1"/>
    <mergeCell ref="A15:A16"/>
    <mergeCell ref="A17:A18"/>
    <mergeCell ref="A19:A20"/>
    <mergeCell ref="A5:A6"/>
    <mergeCell ref="A7:A8"/>
    <mergeCell ref="A9:A10"/>
    <mergeCell ref="A11:A12"/>
    <mergeCell ref="A13:A14"/>
    <mergeCell ref="A3:A4"/>
    <mergeCell ref="A21:L21"/>
  </mergeCells>
  <pageMargins left="0.7" right="0.7" top="0.75" bottom="0.75" header="0.3" footer="0.3"/>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
  <sheetViews>
    <sheetView workbookViewId="0">
      <selection sqref="A1:M1"/>
    </sheetView>
  </sheetViews>
  <sheetFormatPr defaultRowHeight="39" customHeight="1" x14ac:dyDescent="0.25"/>
  <cols>
    <col min="1" max="1" width="4.5703125" style="98" customWidth="1"/>
    <col min="2" max="2" width="55.5703125" style="6" customWidth="1"/>
    <col min="3" max="3" width="8.28515625" style="99" customWidth="1"/>
    <col min="4" max="5" width="8.7109375" style="88" customWidth="1"/>
    <col min="6" max="13" width="8.7109375" style="6" customWidth="1"/>
    <col min="14" max="16384" width="9.140625" style="6"/>
  </cols>
  <sheetData>
    <row r="1" spans="1:13" ht="28.15" customHeight="1" x14ac:dyDescent="0.25">
      <c r="A1" s="168" t="s">
        <v>113</v>
      </c>
      <c r="B1" s="168"/>
      <c r="C1" s="168"/>
      <c r="D1" s="168"/>
      <c r="E1" s="168"/>
      <c r="F1" s="168"/>
      <c r="G1" s="168"/>
      <c r="H1" s="168"/>
      <c r="I1" s="168"/>
      <c r="J1" s="168"/>
      <c r="K1" s="168"/>
      <c r="L1" s="168"/>
      <c r="M1" s="168"/>
    </row>
    <row r="2" spans="1:13" ht="28.15" customHeight="1" x14ac:dyDescent="0.25">
      <c r="A2" s="169" t="s">
        <v>30</v>
      </c>
      <c r="B2" s="169"/>
      <c r="C2" s="100" t="s">
        <v>78</v>
      </c>
      <c r="D2" s="54">
        <v>2024</v>
      </c>
      <c r="E2" s="54">
        <v>2023</v>
      </c>
      <c r="F2" s="40">
        <v>2022</v>
      </c>
      <c r="G2" s="40">
        <v>2021</v>
      </c>
      <c r="H2" s="40">
        <v>2020</v>
      </c>
      <c r="I2" s="40">
        <v>2019</v>
      </c>
      <c r="J2" s="40">
        <v>2018</v>
      </c>
      <c r="K2" s="40">
        <v>2017</v>
      </c>
      <c r="L2" s="40">
        <v>2016</v>
      </c>
      <c r="M2" s="40">
        <v>2015</v>
      </c>
    </row>
    <row r="3" spans="1:13" ht="36.75" customHeight="1" x14ac:dyDescent="0.25">
      <c r="A3" s="43" t="s">
        <v>55</v>
      </c>
      <c r="B3" s="15" t="s">
        <v>34</v>
      </c>
      <c r="C3" s="170" t="s">
        <v>114</v>
      </c>
      <c r="D3" s="57">
        <v>8.4</v>
      </c>
      <c r="E3" s="57">
        <v>8.8000000000000007</v>
      </c>
      <c r="F3" s="9">
        <v>8.3000000000000007</v>
      </c>
      <c r="G3" s="9">
        <v>6.3</v>
      </c>
      <c r="H3" s="9">
        <v>6.7</v>
      </c>
      <c r="I3" s="9">
        <v>10.199999999999999</v>
      </c>
      <c r="J3" s="9">
        <v>9.9</v>
      </c>
      <c r="K3" s="9">
        <v>7.4</v>
      </c>
      <c r="L3" s="9">
        <v>7.6</v>
      </c>
      <c r="M3" s="9">
        <v>7.7</v>
      </c>
    </row>
    <row r="4" spans="1:13" ht="28.15" customHeight="1" x14ac:dyDescent="0.25">
      <c r="A4" s="43" t="s">
        <v>59</v>
      </c>
      <c r="B4" s="15" t="s">
        <v>35</v>
      </c>
      <c r="C4" s="171"/>
      <c r="D4" s="57">
        <v>33.4</v>
      </c>
      <c r="E4" s="57">
        <v>36.200000000000003</v>
      </c>
      <c r="F4" s="9">
        <v>33.799999999999997</v>
      </c>
      <c r="G4" s="9">
        <v>34.9</v>
      </c>
      <c r="H4" s="9">
        <v>34.799999999999997</v>
      </c>
      <c r="I4" s="9">
        <v>37.299999999999997</v>
      </c>
      <c r="J4" s="9">
        <v>39.9</v>
      </c>
      <c r="K4" s="9">
        <v>42.3</v>
      </c>
      <c r="L4" s="9">
        <v>44.9</v>
      </c>
      <c r="M4" s="9">
        <v>46.6</v>
      </c>
    </row>
    <row r="5" spans="1:13" ht="28.15" customHeight="1" x14ac:dyDescent="0.25">
      <c r="A5" s="43" t="s">
        <v>56</v>
      </c>
      <c r="B5" s="15" t="s">
        <v>36</v>
      </c>
      <c r="C5" s="171"/>
      <c r="D5" s="57">
        <v>17.100000000000001</v>
      </c>
      <c r="E5" s="57">
        <v>17.8</v>
      </c>
      <c r="F5" s="9">
        <v>15.9</v>
      </c>
      <c r="G5" s="9">
        <v>12.7</v>
      </c>
      <c r="H5" s="9">
        <v>11.8</v>
      </c>
      <c r="I5" s="9">
        <v>12.3</v>
      </c>
      <c r="J5" s="9">
        <v>15.1</v>
      </c>
      <c r="K5" s="9">
        <v>14.8</v>
      </c>
      <c r="L5" s="9">
        <v>17</v>
      </c>
      <c r="M5" s="9">
        <v>20.100000000000001</v>
      </c>
    </row>
    <row r="6" spans="1:13" ht="28.15" customHeight="1" x14ac:dyDescent="0.25">
      <c r="A6" s="43" t="s">
        <v>63</v>
      </c>
      <c r="B6" s="16" t="s">
        <v>137</v>
      </c>
      <c r="C6" s="171"/>
      <c r="D6" s="57">
        <v>28.2</v>
      </c>
      <c r="E6" s="57">
        <v>29.3</v>
      </c>
      <c r="F6" s="9">
        <v>27.1</v>
      </c>
      <c r="G6" s="9">
        <v>27</v>
      </c>
      <c r="H6" s="9">
        <v>26.1</v>
      </c>
      <c r="I6" s="9">
        <v>30</v>
      </c>
      <c r="J6" s="9">
        <v>31.5</v>
      </c>
      <c r="K6" s="9">
        <v>34.6</v>
      </c>
      <c r="L6" s="9">
        <v>37.9</v>
      </c>
      <c r="M6" s="9">
        <v>36.700000000000003</v>
      </c>
    </row>
    <row r="7" spans="1:13" ht="28.15" customHeight="1" x14ac:dyDescent="0.25">
      <c r="A7" s="43" t="s">
        <v>61</v>
      </c>
      <c r="B7" s="15" t="s">
        <v>37</v>
      </c>
      <c r="C7" s="171"/>
      <c r="D7" s="57">
        <v>11</v>
      </c>
      <c r="E7" s="57">
        <v>10.5</v>
      </c>
      <c r="F7" s="9">
        <v>9.9</v>
      </c>
      <c r="G7" s="9">
        <v>8.6999999999999993</v>
      </c>
      <c r="H7" s="9">
        <v>7.7</v>
      </c>
      <c r="I7" s="9">
        <v>9.9</v>
      </c>
      <c r="J7" s="9">
        <v>10.6</v>
      </c>
      <c r="K7" s="9">
        <v>11</v>
      </c>
      <c r="L7" s="9">
        <v>12</v>
      </c>
      <c r="M7" s="9">
        <v>13</v>
      </c>
    </row>
    <row r="8" spans="1:13" ht="28.15" customHeight="1" x14ac:dyDescent="0.25">
      <c r="A8" s="43" t="s">
        <v>62</v>
      </c>
      <c r="B8" s="16" t="s">
        <v>38</v>
      </c>
      <c r="C8" s="171"/>
      <c r="D8" s="57">
        <v>8.3000000000000007</v>
      </c>
      <c r="E8" s="57">
        <v>8.1</v>
      </c>
      <c r="F8" s="9">
        <v>7.1</v>
      </c>
      <c r="G8" s="9">
        <v>5.8</v>
      </c>
      <c r="H8" s="9">
        <v>5.7</v>
      </c>
      <c r="I8" s="9">
        <v>7.8</v>
      </c>
      <c r="J8" s="9">
        <v>4.9000000000000004</v>
      </c>
      <c r="K8" s="9">
        <v>4.3</v>
      </c>
      <c r="L8" s="9">
        <v>5.0999999999999996</v>
      </c>
      <c r="M8" s="9">
        <v>5.8</v>
      </c>
    </row>
    <row r="9" spans="1:13" ht="28.15" customHeight="1" x14ac:dyDescent="0.25">
      <c r="A9" s="43" t="s">
        <v>58</v>
      </c>
      <c r="B9" s="15" t="s">
        <v>39</v>
      </c>
      <c r="C9" s="171"/>
      <c r="D9" s="57">
        <v>23.3</v>
      </c>
      <c r="E9" s="57">
        <v>24.6</v>
      </c>
      <c r="F9" s="9">
        <v>24.2</v>
      </c>
      <c r="G9" s="9">
        <v>22.9</v>
      </c>
      <c r="H9" s="9">
        <v>22.5</v>
      </c>
      <c r="I9" s="9">
        <v>25.2</v>
      </c>
      <c r="J9" s="9">
        <v>31.8</v>
      </c>
      <c r="K9" s="9">
        <v>33.1</v>
      </c>
      <c r="L9" s="9">
        <v>37.1</v>
      </c>
      <c r="M9" s="9">
        <v>39.200000000000003</v>
      </c>
    </row>
    <row r="10" spans="1:13" ht="28.15" customHeight="1" x14ac:dyDescent="0.25">
      <c r="A10" s="43" t="s">
        <v>60</v>
      </c>
      <c r="B10" s="15" t="s">
        <v>40</v>
      </c>
      <c r="C10" s="171"/>
      <c r="D10" s="57">
        <v>7.5</v>
      </c>
      <c r="E10" s="57">
        <v>8.5</v>
      </c>
      <c r="F10" s="9">
        <v>6.9</v>
      </c>
      <c r="G10" s="9">
        <v>6.9</v>
      </c>
      <c r="H10" s="9">
        <v>7.2</v>
      </c>
      <c r="I10" s="9">
        <v>8.8000000000000007</v>
      </c>
      <c r="J10" s="9">
        <v>9.9</v>
      </c>
      <c r="K10" s="9">
        <v>9.1999999999999993</v>
      </c>
      <c r="L10" s="9">
        <v>10.7</v>
      </c>
      <c r="M10" s="9">
        <v>11.7</v>
      </c>
    </row>
    <row r="11" spans="1:13" ht="28.15" customHeight="1" x14ac:dyDescent="0.25">
      <c r="A11" s="43" t="s">
        <v>57</v>
      </c>
      <c r="B11" s="15" t="s">
        <v>41</v>
      </c>
      <c r="C11" s="171"/>
      <c r="D11" s="57">
        <v>2.4</v>
      </c>
      <c r="E11" s="57">
        <v>3.7</v>
      </c>
      <c r="F11" s="9">
        <v>3</v>
      </c>
      <c r="G11" s="9">
        <v>2.2000000000000002</v>
      </c>
      <c r="H11" s="9">
        <v>2.1</v>
      </c>
      <c r="I11" s="9">
        <v>2.1</v>
      </c>
      <c r="J11" s="9">
        <v>2.4</v>
      </c>
      <c r="K11" s="9">
        <v>1.7</v>
      </c>
      <c r="L11" s="9">
        <v>2.4</v>
      </c>
      <c r="M11" s="9">
        <v>2.7</v>
      </c>
    </row>
    <row r="12" spans="1:13" ht="28.15" customHeight="1" x14ac:dyDescent="0.25">
      <c r="A12" s="43" t="s">
        <v>64</v>
      </c>
      <c r="B12" s="15" t="s">
        <v>42</v>
      </c>
      <c r="C12" s="171"/>
      <c r="D12" s="57">
        <v>9.6999999999999993</v>
      </c>
      <c r="E12" s="57">
        <v>9.8000000000000007</v>
      </c>
      <c r="F12" s="9">
        <v>9</v>
      </c>
      <c r="G12" s="9">
        <v>10</v>
      </c>
      <c r="H12" s="9">
        <v>11.7</v>
      </c>
      <c r="I12" s="9">
        <v>12.5</v>
      </c>
      <c r="J12" s="9">
        <v>13.5</v>
      </c>
      <c r="K12" s="9">
        <v>13.5</v>
      </c>
      <c r="L12" s="9">
        <v>15.2</v>
      </c>
      <c r="M12" s="9">
        <v>16.600000000000001</v>
      </c>
    </row>
    <row r="13" spans="1:13" ht="31.5" customHeight="1" x14ac:dyDescent="0.25">
      <c r="A13" s="43" t="s">
        <v>65</v>
      </c>
      <c r="B13" s="15" t="s">
        <v>43</v>
      </c>
      <c r="C13" s="171"/>
      <c r="D13" s="57">
        <v>6.6</v>
      </c>
      <c r="E13" s="57">
        <v>6.8</v>
      </c>
      <c r="F13" s="9">
        <v>5.5</v>
      </c>
      <c r="G13" s="9">
        <v>6.7</v>
      </c>
      <c r="H13" s="9">
        <v>7.5</v>
      </c>
      <c r="I13" s="9">
        <v>9.1</v>
      </c>
      <c r="J13" s="9">
        <v>8.5</v>
      </c>
      <c r="K13" s="9">
        <v>9</v>
      </c>
      <c r="L13" s="9">
        <v>10.9</v>
      </c>
      <c r="M13" s="9">
        <v>11.4</v>
      </c>
    </row>
    <row r="14" spans="1:13" ht="38.25" customHeight="1" x14ac:dyDescent="0.25">
      <c r="A14" s="43" t="s">
        <v>66</v>
      </c>
      <c r="B14" s="15" t="s">
        <v>44</v>
      </c>
      <c r="C14" s="171"/>
      <c r="D14" s="57">
        <v>2.4</v>
      </c>
      <c r="E14" s="57">
        <v>3.6</v>
      </c>
      <c r="F14" s="9">
        <v>2.8</v>
      </c>
      <c r="G14" s="9">
        <v>2.4</v>
      </c>
      <c r="H14" s="9">
        <v>2.1</v>
      </c>
      <c r="I14" s="9">
        <v>2.1</v>
      </c>
      <c r="J14" s="9">
        <v>2.4</v>
      </c>
      <c r="K14" s="9">
        <v>6.6</v>
      </c>
      <c r="L14" s="9">
        <v>7.9</v>
      </c>
      <c r="M14" s="9">
        <v>8.8000000000000007</v>
      </c>
    </row>
    <row r="15" spans="1:13" ht="28.15" customHeight="1" x14ac:dyDescent="0.25">
      <c r="A15" s="43" t="s">
        <v>67</v>
      </c>
      <c r="B15" s="15" t="s">
        <v>45</v>
      </c>
      <c r="C15" s="171"/>
      <c r="D15" s="57">
        <v>2.9</v>
      </c>
      <c r="E15" s="57">
        <v>2.7</v>
      </c>
      <c r="F15" s="9">
        <v>2.5</v>
      </c>
      <c r="G15" s="9">
        <v>3</v>
      </c>
      <c r="H15" s="9">
        <v>3.3</v>
      </c>
      <c r="I15" s="9">
        <v>4.3</v>
      </c>
      <c r="J15" s="9">
        <v>4.7</v>
      </c>
      <c r="K15" s="9">
        <v>4.5999999999999996</v>
      </c>
      <c r="L15" s="9">
        <v>5.9</v>
      </c>
      <c r="M15" s="9">
        <v>5.7</v>
      </c>
    </row>
    <row r="16" spans="1:13" ht="32.450000000000003" customHeight="1" x14ac:dyDescent="0.25">
      <c r="A16" s="43"/>
      <c r="B16" s="135" t="s">
        <v>54</v>
      </c>
      <c r="C16" s="172"/>
      <c r="D16" s="136">
        <v>7.6</v>
      </c>
      <c r="E16" s="136">
        <v>7</v>
      </c>
      <c r="F16" s="136">
        <v>6.3</v>
      </c>
      <c r="G16" s="136">
        <v>5.7</v>
      </c>
      <c r="H16" s="136">
        <v>4.5</v>
      </c>
      <c r="I16" s="136">
        <v>5.9</v>
      </c>
      <c r="J16" s="136">
        <v>5.4</v>
      </c>
      <c r="K16" s="136">
        <v>6.3</v>
      </c>
      <c r="L16" s="136">
        <v>7.6</v>
      </c>
      <c r="M16" s="136">
        <v>8.4</v>
      </c>
    </row>
    <row r="17" spans="1:13" ht="30" customHeight="1" x14ac:dyDescent="0.25">
      <c r="A17" s="147" t="s">
        <v>119</v>
      </c>
      <c r="B17" s="147"/>
      <c r="C17" s="147"/>
      <c r="D17" s="147"/>
      <c r="E17" s="147"/>
      <c r="F17" s="147"/>
      <c r="G17" s="147"/>
      <c r="H17" s="147"/>
      <c r="I17" s="147"/>
      <c r="J17" s="147"/>
      <c r="K17" s="147"/>
      <c r="L17" s="147"/>
      <c r="M17" s="147"/>
    </row>
    <row r="18" spans="1:13" ht="39" customHeight="1" x14ac:dyDescent="0.25">
      <c r="A18" s="141" t="s">
        <v>124</v>
      </c>
      <c r="B18" s="141"/>
      <c r="C18" s="141"/>
      <c r="D18" s="141"/>
      <c r="E18" s="141"/>
      <c r="F18" s="141"/>
      <c r="G18" s="141"/>
      <c r="H18" s="141"/>
      <c r="I18" s="141"/>
      <c r="J18" s="141"/>
      <c r="K18" s="141"/>
      <c r="L18" s="141"/>
      <c r="M18" s="141"/>
    </row>
    <row r="19" spans="1:13" ht="18" customHeight="1" x14ac:dyDescent="0.25">
      <c r="A19" s="167" t="s">
        <v>136</v>
      </c>
      <c r="B19" s="167"/>
      <c r="C19" s="167"/>
      <c r="D19" s="167"/>
      <c r="E19" s="167"/>
      <c r="F19" s="167"/>
      <c r="G19" s="167"/>
      <c r="H19" s="167"/>
      <c r="I19" s="167"/>
      <c r="J19" s="167"/>
      <c r="K19" s="167"/>
      <c r="L19" s="167"/>
      <c r="M19" s="167"/>
    </row>
  </sheetData>
  <mergeCells count="6">
    <mergeCell ref="A18:M18"/>
    <mergeCell ref="A19:M19"/>
    <mergeCell ref="A1:M1"/>
    <mergeCell ref="A2:B2"/>
    <mergeCell ref="C3:C16"/>
    <mergeCell ref="A17:M17"/>
  </mergeCells>
  <pageMargins left="0.7" right="0.7" top="0.75" bottom="0.75" header="0.3" footer="0.3"/>
  <pageSetup paperSize="9" scale="90"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L1"/>
    </sheetView>
  </sheetViews>
  <sheetFormatPr defaultColWidth="8.85546875" defaultRowHeight="14.25" x14ac:dyDescent="0.2"/>
  <cols>
    <col min="1" max="1" width="25.140625" style="20" customWidth="1"/>
    <col min="2" max="2" width="17" style="70" customWidth="1"/>
    <col min="3" max="4" width="8.85546875" style="71"/>
    <col min="5" max="16384" width="8.85546875" style="20"/>
  </cols>
  <sheetData>
    <row r="1" spans="1:12" s="45" customFormat="1" ht="28.15" customHeight="1" x14ac:dyDescent="0.2">
      <c r="A1" s="173" t="s">
        <v>134</v>
      </c>
      <c r="B1" s="173"/>
      <c r="C1" s="173"/>
      <c r="D1" s="173"/>
      <c r="E1" s="173"/>
      <c r="F1" s="173"/>
      <c r="G1" s="173"/>
      <c r="H1" s="173"/>
      <c r="I1" s="173"/>
      <c r="J1" s="173"/>
      <c r="K1" s="173"/>
      <c r="L1" s="173"/>
    </row>
    <row r="2" spans="1:12" ht="22.15" customHeight="1" x14ac:dyDescent="0.2">
      <c r="A2" s="40" t="s">
        <v>84</v>
      </c>
      <c r="B2" s="40" t="s">
        <v>78</v>
      </c>
      <c r="C2" s="54">
        <v>2024</v>
      </c>
      <c r="D2" s="54">
        <v>2023</v>
      </c>
      <c r="E2" s="40">
        <v>2022</v>
      </c>
      <c r="F2" s="40">
        <v>2021</v>
      </c>
      <c r="G2" s="40">
        <v>2020</v>
      </c>
      <c r="H2" s="40">
        <v>2019</v>
      </c>
      <c r="I2" s="40">
        <v>2018</v>
      </c>
      <c r="J2" s="40">
        <v>2017</v>
      </c>
      <c r="K2" s="40">
        <v>2016</v>
      </c>
      <c r="L2" s="40">
        <v>2015</v>
      </c>
    </row>
    <row r="3" spans="1:12" ht="22.15" customHeight="1" x14ac:dyDescent="0.2">
      <c r="A3" s="174" t="s">
        <v>69</v>
      </c>
      <c r="B3" s="132" t="s">
        <v>100</v>
      </c>
      <c r="C3" s="127">
        <v>3.8</v>
      </c>
      <c r="D3" s="127">
        <v>3.6</v>
      </c>
      <c r="E3" s="128">
        <v>3</v>
      </c>
      <c r="F3" s="128">
        <v>3.8</v>
      </c>
      <c r="G3" s="128">
        <v>3.4</v>
      </c>
      <c r="H3" s="128">
        <v>4.9000000000000004</v>
      </c>
      <c r="I3" s="128">
        <v>4.0999999999999996</v>
      </c>
      <c r="J3" s="128">
        <v>4.2</v>
      </c>
      <c r="K3" s="128">
        <v>5.0999999999999996</v>
      </c>
      <c r="L3" s="128">
        <v>5.6</v>
      </c>
    </row>
    <row r="4" spans="1:12" ht="21" customHeight="1" x14ac:dyDescent="0.2">
      <c r="A4" s="174"/>
      <c r="B4" s="137" t="s">
        <v>1</v>
      </c>
      <c r="C4" s="130">
        <v>206000</v>
      </c>
      <c r="D4" s="130">
        <v>194500</v>
      </c>
      <c r="E4" s="131">
        <v>160900</v>
      </c>
      <c r="F4" s="131">
        <v>205200</v>
      </c>
      <c r="G4" s="131">
        <v>182300</v>
      </c>
      <c r="H4" s="131">
        <v>264900</v>
      </c>
      <c r="I4" s="131">
        <v>220800</v>
      </c>
      <c r="J4" s="131">
        <v>220200</v>
      </c>
      <c r="K4" s="131">
        <v>267200</v>
      </c>
      <c r="L4" s="131">
        <v>292100</v>
      </c>
    </row>
    <row r="5" spans="1:12" ht="18" customHeight="1" x14ac:dyDescent="0.2">
      <c r="A5" s="148" t="s">
        <v>2</v>
      </c>
      <c r="B5" s="116" t="s">
        <v>100</v>
      </c>
      <c r="C5" s="58">
        <v>0.6</v>
      </c>
      <c r="D5" s="58">
        <v>1</v>
      </c>
      <c r="E5" s="44">
        <v>0.5</v>
      </c>
      <c r="F5" s="44">
        <v>2.2999999999999998</v>
      </c>
      <c r="G5" s="44">
        <v>0.8</v>
      </c>
      <c r="H5" s="44">
        <v>1.5</v>
      </c>
      <c r="I5" s="44">
        <v>1.3</v>
      </c>
      <c r="J5" s="44">
        <v>0.8</v>
      </c>
      <c r="K5" s="44">
        <v>1</v>
      </c>
      <c r="L5" s="44">
        <v>1.2</v>
      </c>
    </row>
    <row r="6" spans="1:12" ht="18" customHeight="1" x14ac:dyDescent="0.2">
      <c r="A6" s="148"/>
      <c r="B6" s="25" t="s">
        <v>1</v>
      </c>
      <c r="C6" s="59">
        <v>4600</v>
      </c>
      <c r="D6" s="59">
        <v>7400</v>
      </c>
      <c r="E6" s="5">
        <v>3800</v>
      </c>
      <c r="F6" s="5">
        <v>15500</v>
      </c>
      <c r="G6" s="5">
        <v>5300</v>
      </c>
      <c r="H6" s="5">
        <v>9700</v>
      </c>
      <c r="I6" s="5">
        <v>8000</v>
      </c>
      <c r="J6" s="5">
        <v>4900</v>
      </c>
      <c r="K6" s="5">
        <v>6000</v>
      </c>
      <c r="L6" s="5">
        <v>7400</v>
      </c>
    </row>
    <row r="7" spans="1:12" ht="18" customHeight="1" x14ac:dyDescent="0.2">
      <c r="A7" s="148" t="s">
        <v>3</v>
      </c>
      <c r="B7" s="116" t="s">
        <v>100</v>
      </c>
      <c r="C7" s="58">
        <v>3.8</v>
      </c>
      <c r="D7" s="58">
        <v>3.2</v>
      </c>
      <c r="E7" s="44">
        <v>2</v>
      </c>
      <c r="F7" s="44">
        <v>1.7</v>
      </c>
      <c r="G7" s="44">
        <v>2.1</v>
      </c>
      <c r="H7" s="44">
        <v>2.4</v>
      </c>
      <c r="I7" s="44">
        <v>1.6</v>
      </c>
      <c r="J7" s="44">
        <v>2.1</v>
      </c>
      <c r="K7" s="44">
        <v>3.1</v>
      </c>
      <c r="L7" s="44">
        <v>3.4</v>
      </c>
    </row>
    <row r="8" spans="1:12" ht="18" customHeight="1" x14ac:dyDescent="0.2">
      <c r="A8" s="148"/>
      <c r="B8" s="25" t="s">
        <v>1</v>
      </c>
      <c r="C8" s="59">
        <v>21300</v>
      </c>
      <c r="D8" s="59">
        <v>17600</v>
      </c>
      <c r="E8" s="5">
        <v>11200</v>
      </c>
      <c r="F8" s="5">
        <v>9500</v>
      </c>
      <c r="G8" s="5">
        <v>11500</v>
      </c>
      <c r="H8" s="5">
        <v>13200</v>
      </c>
      <c r="I8" s="5">
        <v>8800</v>
      </c>
      <c r="J8" s="5">
        <v>11100</v>
      </c>
      <c r="K8" s="5">
        <v>16500</v>
      </c>
      <c r="L8" s="5">
        <v>18300</v>
      </c>
    </row>
    <row r="9" spans="1:12" ht="18" customHeight="1" x14ac:dyDescent="0.2">
      <c r="A9" s="148" t="s">
        <v>4</v>
      </c>
      <c r="B9" s="116" t="s">
        <v>100</v>
      </c>
      <c r="C9" s="58">
        <v>1.3</v>
      </c>
      <c r="D9" s="58">
        <v>1.8</v>
      </c>
      <c r="E9" s="44">
        <v>1.1000000000000001</v>
      </c>
      <c r="F9" s="44">
        <v>1.9</v>
      </c>
      <c r="G9" s="44">
        <v>1.8</v>
      </c>
      <c r="H9" s="44">
        <v>1.7</v>
      </c>
      <c r="I9" s="44">
        <v>1.6</v>
      </c>
      <c r="J9" s="44">
        <v>1.5</v>
      </c>
      <c r="K9" s="44">
        <v>2.8</v>
      </c>
      <c r="L9" s="44">
        <v>2.5</v>
      </c>
    </row>
    <row r="10" spans="1:12" ht="18" customHeight="1" x14ac:dyDescent="0.2">
      <c r="A10" s="148"/>
      <c r="B10" s="25" t="s">
        <v>1</v>
      </c>
      <c r="C10" s="59">
        <v>7200</v>
      </c>
      <c r="D10" s="59">
        <v>10100</v>
      </c>
      <c r="E10" s="5">
        <v>6500</v>
      </c>
      <c r="F10" s="5">
        <v>10900</v>
      </c>
      <c r="G10" s="5">
        <v>10200</v>
      </c>
      <c r="H10" s="5">
        <v>10100</v>
      </c>
      <c r="I10" s="5">
        <v>9000</v>
      </c>
      <c r="J10" s="5">
        <v>8600</v>
      </c>
      <c r="K10" s="5">
        <v>15900</v>
      </c>
      <c r="L10" s="5">
        <v>14300</v>
      </c>
    </row>
    <row r="11" spans="1:12" ht="18" customHeight="1" x14ac:dyDescent="0.2">
      <c r="A11" s="148" t="s">
        <v>5</v>
      </c>
      <c r="B11" s="116" t="s">
        <v>100</v>
      </c>
      <c r="C11" s="58">
        <v>2.9</v>
      </c>
      <c r="D11" s="58">
        <v>3.7</v>
      </c>
      <c r="E11" s="44">
        <v>2.7</v>
      </c>
      <c r="F11" s="44">
        <v>3.4</v>
      </c>
      <c r="G11" s="44">
        <v>2.5</v>
      </c>
      <c r="H11" s="44">
        <v>3.9</v>
      </c>
      <c r="I11" s="44">
        <v>1.9</v>
      </c>
      <c r="J11" s="44">
        <v>2.2999999999999998</v>
      </c>
      <c r="K11" s="44">
        <v>5</v>
      </c>
      <c r="L11" s="44">
        <v>4.9000000000000004</v>
      </c>
    </row>
    <row r="12" spans="1:12" ht="18" customHeight="1" x14ac:dyDescent="0.2">
      <c r="A12" s="148"/>
      <c r="B12" s="25" t="s">
        <v>1</v>
      </c>
      <c r="C12" s="59">
        <v>19100</v>
      </c>
      <c r="D12" s="59">
        <v>24200</v>
      </c>
      <c r="E12" s="5">
        <v>17600</v>
      </c>
      <c r="F12" s="5">
        <v>22700</v>
      </c>
      <c r="G12" s="5">
        <v>16600</v>
      </c>
      <c r="H12" s="5">
        <v>26200</v>
      </c>
      <c r="I12" s="5">
        <v>12800</v>
      </c>
      <c r="J12" s="5">
        <v>15000</v>
      </c>
      <c r="K12" s="5">
        <v>32900</v>
      </c>
      <c r="L12" s="5">
        <v>32200</v>
      </c>
    </row>
    <row r="13" spans="1:12" ht="18" customHeight="1" x14ac:dyDescent="0.2">
      <c r="A13" s="148" t="s">
        <v>6</v>
      </c>
      <c r="B13" s="116" t="s">
        <v>100</v>
      </c>
      <c r="C13" s="58">
        <v>1.7</v>
      </c>
      <c r="D13" s="58">
        <v>1.1000000000000001</v>
      </c>
      <c r="E13" s="44">
        <v>1.2</v>
      </c>
      <c r="F13" s="44">
        <v>2</v>
      </c>
      <c r="G13" s="44">
        <v>1.4</v>
      </c>
      <c r="H13" s="44">
        <v>2.2000000000000002</v>
      </c>
      <c r="I13" s="44">
        <v>2.4</v>
      </c>
      <c r="J13" s="44">
        <v>3.9</v>
      </c>
      <c r="K13" s="44">
        <v>3</v>
      </c>
      <c r="L13" s="44">
        <v>4.9000000000000004</v>
      </c>
    </row>
    <row r="14" spans="1:12" ht="18" customHeight="1" x14ac:dyDescent="0.2">
      <c r="A14" s="148"/>
      <c r="B14" s="25" t="s">
        <v>1</v>
      </c>
      <c r="C14" s="59">
        <v>11900</v>
      </c>
      <c r="D14" s="59">
        <v>7600</v>
      </c>
      <c r="E14" s="5">
        <v>7900</v>
      </c>
      <c r="F14" s="5">
        <v>13500</v>
      </c>
      <c r="G14" s="5">
        <v>9800</v>
      </c>
      <c r="H14" s="5">
        <v>15000</v>
      </c>
      <c r="I14" s="5">
        <v>16500</v>
      </c>
      <c r="J14" s="5">
        <v>25800</v>
      </c>
      <c r="K14" s="5">
        <v>19900</v>
      </c>
      <c r="L14" s="5">
        <v>32800</v>
      </c>
    </row>
    <row r="15" spans="1:12" ht="18" customHeight="1" x14ac:dyDescent="0.2">
      <c r="A15" s="148" t="s">
        <v>7</v>
      </c>
      <c r="B15" s="116" t="s">
        <v>100</v>
      </c>
      <c r="C15" s="58">
        <v>6</v>
      </c>
      <c r="D15" s="58">
        <v>5</v>
      </c>
      <c r="E15" s="44">
        <v>6.1</v>
      </c>
      <c r="F15" s="44">
        <v>5</v>
      </c>
      <c r="G15" s="44">
        <v>6.2</v>
      </c>
      <c r="H15" s="44">
        <v>9.3000000000000007</v>
      </c>
      <c r="I15" s="44">
        <v>8.1999999999999993</v>
      </c>
      <c r="J15" s="44">
        <v>7.7</v>
      </c>
      <c r="K15" s="44">
        <v>9</v>
      </c>
      <c r="L15" s="44">
        <v>10.199999999999999</v>
      </c>
    </row>
    <row r="16" spans="1:12" ht="18" customHeight="1" x14ac:dyDescent="0.2">
      <c r="A16" s="148"/>
      <c r="B16" s="25" t="s">
        <v>1</v>
      </c>
      <c r="C16" s="59">
        <v>36400</v>
      </c>
      <c r="D16" s="59">
        <v>30700</v>
      </c>
      <c r="E16" s="5">
        <v>37600</v>
      </c>
      <c r="F16" s="5">
        <v>31700</v>
      </c>
      <c r="G16" s="5">
        <v>39500</v>
      </c>
      <c r="H16" s="5">
        <v>58800</v>
      </c>
      <c r="I16" s="5">
        <v>52300</v>
      </c>
      <c r="J16" s="5">
        <v>48500</v>
      </c>
      <c r="K16" s="5">
        <v>57100</v>
      </c>
      <c r="L16" s="5">
        <v>64500</v>
      </c>
    </row>
    <row r="17" spans="1:12" ht="18" customHeight="1" x14ac:dyDescent="0.2">
      <c r="A17" s="148" t="s">
        <v>8</v>
      </c>
      <c r="B17" s="116" t="s">
        <v>100</v>
      </c>
      <c r="C17" s="58">
        <v>7.1</v>
      </c>
      <c r="D17" s="58">
        <v>6.1</v>
      </c>
      <c r="E17" s="44">
        <v>5.3</v>
      </c>
      <c r="F17" s="44">
        <v>7.2</v>
      </c>
      <c r="G17" s="44">
        <v>4.8</v>
      </c>
      <c r="H17" s="44">
        <v>7.5</v>
      </c>
      <c r="I17" s="44">
        <v>6.6</v>
      </c>
      <c r="J17" s="44">
        <v>6.5</v>
      </c>
      <c r="K17" s="44">
        <v>8.6</v>
      </c>
      <c r="L17" s="44">
        <v>8.9</v>
      </c>
    </row>
    <row r="18" spans="1:12" ht="18" customHeight="1" x14ac:dyDescent="0.2">
      <c r="A18" s="148"/>
      <c r="B18" s="25" t="s">
        <v>1</v>
      </c>
      <c r="C18" s="59">
        <v>56600</v>
      </c>
      <c r="D18" s="59">
        <v>48900</v>
      </c>
      <c r="E18" s="5">
        <v>42100</v>
      </c>
      <c r="F18" s="5">
        <v>58800</v>
      </c>
      <c r="G18" s="5">
        <v>39400</v>
      </c>
      <c r="H18" s="5">
        <v>60800</v>
      </c>
      <c r="I18" s="5">
        <v>53600</v>
      </c>
      <c r="J18" s="5">
        <v>51500</v>
      </c>
      <c r="K18" s="5">
        <v>68200</v>
      </c>
      <c r="L18" s="5">
        <v>70900</v>
      </c>
    </row>
    <row r="19" spans="1:12" ht="18" customHeight="1" x14ac:dyDescent="0.2">
      <c r="A19" s="148" t="s">
        <v>9</v>
      </c>
      <c r="B19" s="116" t="s">
        <v>100</v>
      </c>
      <c r="C19" s="58">
        <v>6.3</v>
      </c>
      <c r="D19" s="58">
        <v>6.2</v>
      </c>
      <c r="E19" s="44">
        <v>4.4000000000000004</v>
      </c>
      <c r="F19" s="44">
        <v>5.3</v>
      </c>
      <c r="G19" s="44">
        <v>6.3</v>
      </c>
      <c r="H19" s="44">
        <v>9</v>
      </c>
      <c r="I19" s="44">
        <v>7.6</v>
      </c>
      <c r="J19" s="44">
        <v>7.1</v>
      </c>
      <c r="K19" s="44">
        <v>6.6</v>
      </c>
      <c r="L19" s="44">
        <v>6.7</v>
      </c>
    </row>
    <row r="20" spans="1:12" ht="20.45" customHeight="1" x14ac:dyDescent="0.2">
      <c r="A20" s="148"/>
      <c r="B20" s="25" t="s">
        <v>1</v>
      </c>
      <c r="C20" s="59">
        <v>48800</v>
      </c>
      <c r="D20" s="59">
        <v>47900</v>
      </c>
      <c r="E20" s="5">
        <v>34100</v>
      </c>
      <c r="F20" s="5">
        <v>42000</v>
      </c>
      <c r="G20" s="5">
        <v>50100</v>
      </c>
      <c r="H20" s="5">
        <v>71100</v>
      </c>
      <c r="I20" s="5">
        <v>59700</v>
      </c>
      <c r="J20" s="5">
        <v>55000</v>
      </c>
      <c r="K20" s="5">
        <v>50800</v>
      </c>
      <c r="L20" s="5">
        <v>51600</v>
      </c>
    </row>
    <row r="21" spans="1:12" ht="37.5" customHeight="1" x14ac:dyDescent="0.2">
      <c r="A21" s="147" t="s">
        <v>119</v>
      </c>
      <c r="B21" s="147"/>
      <c r="C21" s="147"/>
      <c r="D21" s="147"/>
      <c r="E21" s="147"/>
      <c r="F21" s="147"/>
      <c r="G21" s="147"/>
      <c r="H21" s="147"/>
      <c r="I21" s="147"/>
      <c r="J21" s="147"/>
      <c r="K21" s="147"/>
      <c r="L21" s="147"/>
    </row>
    <row r="22" spans="1:12" ht="32.25" customHeight="1" x14ac:dyDescent="0.2">
      <c r="A22" s="141" t="s">
        <v>123</v>
      </c>
      <c r="B22" s="141"/>
      <c r="C22" s="141"/>
      <c r="D22" s="141"/>
      <c r="E22" s="141"/>
      <c r="F22" s="141"/>
      <c r="G22" s="141"/>
      <c r="H22" s="141"/>
      <c r="I22" s="141"/>
      <c r="J22" s="141"/>
      <c r="K22" s="141"/>
      <c r="L22" s="141"/>
    </row>
    <row r="47" spans="5:12" x14ac:dyDescent="0.2">
      <c r="E47" s="19"/>
      <c r="F47" s="61"/>
      <c r="H47" s="19"/>
      <c r="I47" s="19"/>
      <c r="J47" s="19"/>
      <c r="K47" s="19"/>
      <c r="L47" s="19"/>
    </row>
    <row r="48" spans="5:12" x14ac:dyDescent="0.2">
      <c r="E48" s="19"/>
      <c r="F48" s="19"/>
      <c r="H48" s="19"/>
      <c r="I48" s="19"/>
      <c r="J48" s="19"/>
      <c r="K48" s="19"/>
      <c r="L48" s="19"/>
    </row>
    <row r="49" spans="5:12" x14ac:dyDescent="0.2">
      <c r="E49" s="19"/>
      <c r="F49" s="61"/>
      <c r="H49" s="19"/>
      <c r="I49" s="19"/>
      <c r="J49" s="19"/>
      <c r="K49" s="19"/>
      <c r="L49" s="19"/>
    </row>
    <row r="50" spans="5:12" x14ac:dyDescent="0.2">
      <c r="E50" s="19"/>
      <c r="F50" s="19"/>
      <c r="H50" s="19"/>
      <c r="I50" s="19"/>
      <c r="J50" s="19"/>
      <c r="K50" s="19"/>
      <c r="L50" s="19"/>
    </row>
    <row r="51" spans="5:12" x14ac:dyDescent="0.2">
      <c r="E51" s="19"/>
      <c r="F51" s="61"/>
      <c r="H51" s="19"/>
      <c r="I51" s="19"/>
      <c r="J51" s="19"/>
      <c r="K51" s="19"/>
      <c r="L51" s="19"/>
    </row>
    <row r="52" spans="5:12" x14ac:dyDescent="0.2">
      <c r="E52" s="19"/>
      <c r="F52" s="19"/>
      <c r="H52" s="19"/>
      <c r="I52" s="19"/>
      <c r="J52" s="19"/>
      <c r="K52" s="19"/>
      <c r="L52" s="19"/>
    </row>
    <row r="53" spans="5:12" x14ac:dyDescent="0.2">
      <c r="E53" s="61"/>
      <c r="F53" s="61"/>
      <c r="H53" s="61"/>
      <c r="I53" s="19"/>
      <c r="J53" s="19"/>
      <c r="K53" s="61"/>
      <c r="L53" s="61"/>
    </row>
    <row r="54" spans="5:12" x14ac:dyDescent="0.2">
      <c r="E54" s="19"/>
      <c r="F54" s="19"/>
      <c r="I54" s="19"/>
      <c r="J54" s="19"/>
    </row>
    <row r="55" spans="5:12" x14ac:dyDescent="0.2">
      <c r="E55" s="19"/>
      <c r="F55" s="19"/>
      <c r="G55" s="19"/>
      <c r="H55" s="19"/>
      <c r="I55" s="19"/>
      <c r="J55" s="19"/>
      <c r="K55" s="19"/>
      <c r="L55" s="19"/>
    </row>
    <row r="56" spans="5:12" x14ac:dyDescent="0.2">
      <c r="E56" s="19"/>
      <c r="F56" s="19"/>
      <c r="I56" s="19"/>
      <c r="J56" s="19"/>
    </row>
    <row r="57" spans="5:12" x14ac:dyDescent="0.2">
      <c r="E57" s="19"/>
      <c r="F57" s="19"/>
      <c r="I57" s="19"/>
      <c r="J57" s="19"/>
    </row>
    <row r="58" spans="5:12" x14ac:dyDescent="0.2">
      <c r="E58" s="19"/>
      <c r="F58" s="19"/>
      <c r="I58" s="19"/>
      <c r="J58" s="19"/>
    </row>
    <row r="59" spans="5:12" x14ac:dyDescent="0.2">
      <c r="E59" s="19"/>
      <c r="F59" s="19"/>
      <c r="I59" s="19"/>
      <c r="J59" s="19"/>
    </row>
    <row r="60" spans="5:12" x14ac:dyDescent="0.2">
      <c r="E60" s="19"/>
      <c r="F60" s="19"/>
      <c r="I60" s="19"/>
      <c r="J60" s="19"/>
    </row>
    <row r="61" spans="5:12" x14ac:dyDescent="0.2">
      <c r="E61" s="19"/>
      <c r="F61" s="19"/>
    </row>
    <row r="62" spans="5:12" x14ac:dyDescent="0.2">
      <c r="E62" s="19"/>
    </row>
    <row r="63" spans="5:12" x14ac:dyDescent="0.2">
      <c r="E63" s="19"/>
    </row>
    <row r="64" spans="5:12" x14ac:dyDescent="0.2">
      <c r="E64" s="19"/>
    </row>
  </sheetData>
  <mergeCells count="12">
    <mergeCell ref="A22:L22"/>
    <mergeCell ref="A1:L1"/>
    <mergeCell ref="A15:A16"/>
    <mergeCell ref="A17:A18"/>
    <mergeCell ref="A19:A20"/>
    <mergeCell ref="A5:A6"/>
    <mergeCell ref="A7:A8"/>
    <mergeCell ref="A9:A10"/>
    <mergeCell ref="A11:A12"/>
    <mergeCell ref="A13:A14"/>
    <mergeCell ref="A3:A4"/>
    <mergeCell ref="A21:L21"/>
  </mergeCells>
  <pageMargins left="0.7" right="0.7" top="0.75" bottom="0.75" header="0.3" footer="0.3"/>
  <pageSetup paperSize="9" scale="9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11</vt:i4>
      </vt:variant>
    </vt:vector>
  </HeadingPairs>
  <TitlesOfParts>
    <vt:vector size="11" baseType="lpstr">
      <vt:lpstr>Obsah</vt:lpstr>
      <vt:lpstr>T1</vt:lpstr>
      <vt:lpstr>T2a</vt:lpstr>
      <vt:lpstr>T2b</vt:lpstr>
      <vt:lpstr>T3a</vt:lpstr>
      <vt:lpstr>T3b</vt:lpstr>
      <vt:lpstr>T3c</vt:lpstr>
      <vt:lpstr>T3d</vt:lpstr>
      <vt:lpstr>T4a</vt:lpstr>
      <vt:lpstr>T4b</vt:lpstr>
      <vt:lpstr>T5</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Kubala Matej</dc:creator>
  <cp:lastModifiedBy>Kubala Matej, Mgr.</cp:lastModifiedBy>
  <cp:lastPrinted>2025-03-17T15:40:07Z</cp:lastPrinted>
  <dcterms:created xsi:type="dcterms:W3CDTF">2023-10-12T07:36:14Z</dcterms:created>
  <dcterms:modified xsi:type="dcterms:W3CDTF">2025-03-19T13:33:00Z</dcterms:modified>
</cp:coreProperties>
</file>